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5CB0906A-B57F-4A61-B254-6DDB5DE186A1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NN'!$A$5:$N$40</definedName>
    <definedName name="_xlnm._FilterDatabase" localSheetId="0" hidden="1">'ĐẤT PNN'!$A$4:$N$40</definedName>
    <definedName name="_xlnm.Print_Area" localSheetId="1">'ĐẤT NN'!$A$1:$N$40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S40" i="1"/>
  <c r="R40" i="1"/>
  <c r="Q40" i="1"/>
  <c r="T40" i="1" s="1"/>
  <c r="P40" i="1"/>
  <c r="R39" i="1"/>
  <c r="Q39" i="1"/>
  <c r="T39" i="1" s="1"/>
  <c r="P39" i="1"/>
  <c r="S39" i="1" s="1"/>
  <c r="T38" i="1"/>
  <c r="S38" i="1"/>
  <c r="R38" i="1"/>
  <c r="Q38" i="1"/>
  <c r="P38" i="1"/>
  <c r="T37" i="1"/>
  <c r="R37" i="1"/>
  <c r="Q37" i="1"/>
  <c r="P37" i="1"/>
  <c r="S37" i="1" s="1"/>
  <c r="S36" i="1"/>
  <c r="R36" i="1"/>
  <c r="Q36" i="1"/>
  <c r="T36" i="1" s="1"/>
  <c r="P36" i="1"/>
  <c r="T35" i="1"/>
  <c r="S35" i="1"/>
  <c r="R35" i="1"/>
  <c r="Q35" i="1"/>
  <c r="P35" i="1"/>
  <c r="R34" i="1"/>
  <c r="Q34" i="1"/>
  <c r="T34" i="1" s="1"/>
  <c r="P34" i="1"/>
  <c r="S34" i="1" s="1"/>
  <c r="T33" i="1"/>
  <c r="R33" i="1"/>
  <c r="Q33" i="1"/>
  <c r="P33" i="1"/>
  <c r="S33" i="1" s="1"/>
  <c r="R32" i="1"/>
  <c r="Q32" i="1"/>
  <c r="T32" i="1" s="1"/>
  <c r="P32" i="1"/>
  <c r="S32" i="1" s="1"/>
  <c r="T31" i="1"/>
  <c r="S31" i="1"/>
  <c r="R31" i="1"/>
  <c r="Q31" i="1"/>
  <c r="P31" i="1"/>
  <c r="T30" i="1"/>
  <c r="S30" i="1"/>
  <c r="R30" i="1"/>
  <c r="Q30" i="1"/>
  <c r="P30" i="1"/>
  <c r="R29" i="1"/>
  <c r="Q29" i="1"/>
  <c r="T29" i="1" s="1"/>
  <c r="P29" i="1"/>
  <c r="S29" i="1" s="1"/>
  <c r="S28" i="1"/>
  <c r="R28" i="1"/>
  <c r="Q28" i="1"/>
  <c r="T28" i="1" s="1"/>
  <c r="P28" i="1"/>
  <c r="R27" i="1"/>
  <c r="Q27" i="1"/>
  <c r="T27" i="1" s="1"/>
  <c r="P27" i="1"/>
  <c r="S27" i="1" s="1"/>
  <c r="T26" i="1"/>
  <c r="S26" i="1"/>
  <c r="R26" i="1"/>
  <c r="Q26" i="1"/>
  <c r="P26" i="1"/>
  <c r="T25" i="1"/>
  <c r="R25" i="1"/>
  <c r="Q25" i="1"/>
  <c r="P25" i="1"/>
  <c r="S25" i="1" s="1"/>
  <c r="S24" i="1"/>
  <c r="R24" i="1"/>
  <c r="Q24" i="1"/>
  <c r="T24" i="1" s="1"/>
  <c r="P24" i="1"/>
  <c r="T23" i="1"/>
  <c r="S23" i="1"/>
  <c r="R23" i="1"/>
  <c r="Q23" i="1"/>
  <c r="P23" i="1"/>
  <c r="R22" i="1"/>
  <c r="Q22" i="1"/>
  <c r="T22" i="1" s="1"/>
  <c r="P22" i="1"/>
  <c r="S22" i="1" s="1"/>
  <c r="T21" i="1"/>
  <c r="R21" i="1"/>
  <c r="Q21" i="1"/>
  <c r="P21" i="1"/>
  <c r="S21" i="1" s="1"/>
  <c r="R20" i="1"/>
  <c r="Q20" i="1"/>
  <c r="T20" i="1" s="1"/>
  <c r="P20" i="1"/>
  <c r="S20" i="1" s="1"/>
  <c r="T19" i="1"/>
  <c r="S19" i="1"/>
  <c r="R19" i="1"/>
  <c r="Q19" i="1"/>
  <c r="P19" i="1"/>
  <c r="T18" i="1"/>
  <c r="S18" i="1"/>
  <c r="R18" i="1"/>
  <c r="Q18" i="1"/>
  <c r="P18" i="1"/>
  <c r="R17" i="1"/>
  <c r="Q17" i="1"/>
  <c r="T17" i="1" s="1"/>
  <c r="P17" i="1"/>
  <c r="S17" i="1" s="1"/>
  <c r="S16" i="1"/>
  <c r="R16" i="1"/>
  <c r="Q16" i="1"/>
  <c r="T16" i="1" s="1"/>
  <c r="P16" i="1"/>
  <c r="R15" i="1"/>
  <c r="Q15" i="1"/>
  <c r="T15" i="1" s="1"/>
  <c r="P15" i="1"/>
  <c r="S15" i="1" s="1"/>
  <c r="T14" i="1"/>
  <c r="S14" i="1"/>
  <c r="R14" i="1"/>
  <c r="Q14" i="1"/>
  <c r="P14" i="1"/>
  <c r="T13" i="1"/>
  <c r="R13" i="1"/>
  <c r="Q13" i="1"/>
  <c r="P13" i="1"/>
  <c r="S13" i="1" s="1"/>
  <c r="S12" i="1"/>
  <c r="R12" i="1"/>
  <c r="Q12" i="1"/>
  <c r="T12" i="1" s="1"/>
  <c r="P12" i="1"/>
  <c r="T11" i="1"/>
  <c r="S11" i="1"/>
  <c r="R11" i="1"/>
  <c r="Q11" i="1"/>
  <c r="P11" i="1"/>
  <c r="R10" i="1"/>
  <c r="Q10" i="1"/>
  <c r="T10" i="1" s="1"/>
  <c r="P10" i="1"/>
  <c r="S10" i="1" s="1"/>
  <c r="T9" i="1"/>
  <c r="R9" i="1"/>
  <c r="Q9" i="1"/>
  <c r="P9" i="1"/>
  <c r="S9" i="1" s="1"/>
  <c r="R8" i="1"/>
  <c r="Q8" i="1"/>
  <c r="T8" i="1" s="1"/>
  <c r="P8" i="1"/>
  <c r="S8" i="1" s="1"/>
  <c r="T7" i="1"/>
  <c r="S7" i="1"/>
  <c r="R7" i="1"/>
  <c r="Q7" i="1"/>
  <c r="P7" i="1"/>
  <c r="J7" i="2"/>
  <c r="N7" i="2" s="1"/>
  <c r="K7" i="2"/>
  <c r="O7" i="2" l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0" i="2"/>
  <c r="J30" i="2"/>
  <c r="N30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C23" i="2"/>
  <c r="C24" i="2"/>
  <c r="D24" i="2"/>
  <c r="C25" i="2"/>
  <c r="D25" i="2"/>
  <c r="C26" i="2"/>
  <c r="D26" i="2"/>
  <c r="C27" i="2"/>
  <c r="D27" i="2"/>
  <c r="C28" i="2"/>
  <c r="D28" i="2"/>
  <c r="C29" i="2"/>
  <c r="D29" i="2"/>
  <c r="C30" i="2"/>
  <c r="D30" i="2"/>
  <c r="E30" i="2"/>
  <c r="C31" i="2"/>
  <c r="D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C40" i="2"/>
  <c r="D40" i="2"/>
  <c r="E7" i="2"/>
  <c r="D7" i="2"/>
  <c r="C7" i="2"/>
  <c r="B7" i="2"/>
  <c r="M13" i="1"/>
  <c r="N13" i="1"/>
  <c r="H7" i="1"/>
  <c r="G7" i="1"/>
  <c r="H8" i="1"/>
  <c r="G8" i="1"/>
  <c r="H9" i="1"/>
  <c r="G9" i="1"/>
  <c r="H10" i="1"/>
  <c r="G10" i="1"/>
  <c r="H11" i="1"/>
  <c r="G11" i="1"/>
  <c r="H12" i="1"/>
  <c r="G12" i="1"/>
  <c r="H13" i="1"/>
  <c r="G13" i="1"/>
  <c r="H14" i="1"/>
  <c r="G14" i="1"/>
  <c r="H15" i="1"/>
  <c r="G15" i="1"/>
  <c r="H16" i="1"/>
  <c r="G16" i="1"/>
  <c r="H17" i="1"/>
  <c r="G17" i="1"/>
  <c r="H18" i="1"/>
  <c r="G18" i="1"/>
  <c r="H19" i="1"/>
  <c r="G19" i="1"/>
  <c r="H20" i="1"/>
  <c r="G20" i="1"/>
  <c r="H21" i="1"/>
  <c r="G21" i="1"/>
  <c r="H22" i="1"/>
  <c r="G22" i="1"/>
  <c r="H23" i="1"/>
  <c r="G23" i="1"/>
  <c r="H24" i="1"/>
  <c r="G24" i="1"/>
  <c r="H25" i="1"/>
  <c r="G25" i="1"/>
  <c r="H26" i="1"/>
  <c r="N26" i="1" s="1"/>
  <c r="G26" i="1"/>
  <c r="M26" i="1" s="1"/>
  <c r="H27" i="1"/>
  <c r="G27" i="1"/>
  <c r="H28" i="1"/>
  <c r="G28" i="1"/>
  <c r="H29" i="1"/>
  <c r="G29" i="1"/>
  <c r="H39" i="1"/>
  <c r="G39" i="1"/>
  <c r="H40" i="1"/>
  <c r="G40" i="1"/>
  <c r="M7" i="1"/>
  <c r="L28" i="1"/>
  <c r="L27" i="1"/>
  <c r="L25" i="1"/>
  <c r="L24" i="1"/>
  <c r="B8" i="1"/>
  <c r="B9" i="1" s="1"/>
  <c r="L40" i="1"/>
  <c r="L39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B10" i="1" l="1"/>
  <c r="B9" i="2"/>
  <c r="N28" i="1"/>
  <c r="B8" i="2"/>
  <c r="L7" i="2"/>
  <c r="L29" i="2"/>
  <c r="L17" i="2"/>
  <c r="L40" i="2"/>
  <c r="L28" i="2"/>
  <c r="L16" i="2"/>
  <c r="L39" i="2"/>
  <c r="L27" i="2"/>
  <c r="L15" i="2"/>
  <c r="L38" i="2"/>
  <c r="L26" i="2"/>
  <c r="L14" i="2"/>
  <c r="L24" i="2"/>
  <c r="L37" i="2"/>
  <c r="L25" i="2"/>
  <c r="L13" i="2"/>
  <c r="L36" i="2"/>
  <c r="L12" i="2"/>
  <c r="L30" i="2"/>
  <c r="L35" i="2"/>
  <c r="L23" i="2"/>
  <c r="L11" i="2"/>
  <c r="L32" i="2"/>
  <c r="L19" i="2"/>
  <c r="L18" i="2"/>
  <c r="L34" i="2"/>
  <c r="L22" i="2"/>
  <c r="L10" i="2"/>
  <c r="L8" i="2"/>
  <c r="L31" i="2"/>
  <c r="L33" i="2"/>
  <c r="L21" i="2"/>
  <c r="L9" i="2"/>
  <c r="L20" i="2"/>
  <c r="B10" i="2"/>
  <c r="B11" i="1"/>
  <c r="N24" i="1"/>
  <c r="M29" i="1"/>
  <c r="N29" i="1"/>
  <c r="M25" i="1"/>
  <c r="N7" i="1"/>
  <c r="N27" i="1"/>
  <c r="M28" i="1"/>
  <c r="N25" i="1"/>
  <c r="L29" i="1"/>
  <c r="L26" i="1"/>
  <c r="M27" i="1"/>
  <c r="M24" i="1"/>
  <c r="M18" i="1"/>
  <c r="M17" i="1"/>
  <c r="M15" i="1"/>
  <c r="M12" i="1"/>
  <c r="M23" i="1"/>
  <c r="M21" i="1"/>
  <c r="M9" i="1"/>
  <c r="M20" i="1"/>
  <c r="N39" i="1"/>
  <c r="M39" i="1"/>
  <c r="M14" i="1"/>
  <c r="N8" i="1"/>
  <c r="M8" i="1"/>
  <c r="M11" i="1"/>
  <c r="N11" i="1"/>
  <c r="M40" i="1"/>
  <c r="N40" i="1"/>
  <c r="N20" i="1"/>
  <c r="N14" i="1"/>
  <c r="N23" i="1"/>
  <c r="N17" i="1"/>
  <c r="N12" i="1"/>
  <c r="M22" i="1"/>
  <c r="N22" i="1"/>
  <c r="N21" i="1"/>
  <c r="M16" i="1"/>
  <c r="N16" i="1"/>
  <c r="N15" i="1"/>
  <c r="M10" i="1"/>
  <c r="N10" i="1"/>
  <c r="N9" i="1"/>
  <c r="M19" i="1"/>
  <c r="N19" i="1"/>
  <c r="N18" i="1"/>
  <c r="B12" i="1" l="1"/>
  <c r="B11" i="2"/>
  <c r="B13" i="1" l="1"/>
  <c r="B12" i="2"/>
  <c r="B13" i="2" l="1"/>
  <c r="B14" i="1"/>
  <c r="B14" i="2" l="1"/>
  <c r="B15" i="1"/>
  <c r="B15" i="2" l="1"/>
  <c r="B16" i="1"/>
  <c r="B16" i="2" l="1"/>
  <c r="B17" i="1"/>
  <c r="B17" i="2" l="1"/>
  <c r="B18" i="1"/>
  <c r="B18" i="2" l="1"/>
  <c r="B19" i="1"/>
  <c r="B19" i="2" l="1"/>
  <c r="B20" i="1"/>
  <c r="B21" i="1" l="1"/>
  <c r="B20" i="2"/>
  <c r="B21" i="2" l="1"/>
  <c r="B22" i="1"/>
  <c r="B22" i="2" l="1"/>
  <c r="B23" i="1"/>
  <c r="B23" i="2" l="1"/>
  <c r="B24" i="1"/>
  <c r="B25" i="1" l="1"/>
  <c r="B24" i="2"/>
  <c r="B26" i="1" l="1"/>
  <c r="B25" i="2"/>
  <c r="B26" i="2" l="1"/>
  <c r="B27" i="1"/>
  <c r="B27" i="2" l="1"/>
  <c r="B28" i="1"/>
  <c r="B29" i="1" l="1"/>
  <c r="B28" i="2"/>
  <c r="B30" i="1" l="1"/>
  <c r="B29" i="2"/>
  <c r="B31" i="1" l="1"/>
  <c r="B30" i="2"/>
  <c r="B31" i="2" l="1"/>
  <c r="B32" i="1"/>
  <c r="B33" i="1" l="1"/>
  <c r="B32" i="2"/>
  <c r="B33" i="2" l="1"/>
  <c r="B34" i="1"/>
  <c r="B34" i="2" l="1"/>
  <c r="B35" i="1"/>
  <c r="B36" i="1" l="1"/>
  <c r="B35" i="2"/>
  <c r="B36" i="2" l="1"/>
  <c r="B37" i="1"/>
  <c r="B37" i="2" l="1"/>
  <c r="B38" i="1"/>
  <c r="B39" i="1" l="1"/>
  <c r="B38" i="2"/>
  <c r="B39" i="2" l="1"/>
  <c r="B40" i="1"/>
  <c r="B40" i="2" s="1"/>
</calcChain>
</file>

<file path=xl/sharedStrings.xml><?xml version="1.0" encoding="utf-8"?>
<sst xmlns="http://schemas.openxmlformats.org/spreadsheetml/2006/main" count="193" uniqueCount="123">
  <si>
    <t>STT</t>
  </si>
  <si>
    <t>Tên đường</t>
  </si>
  <si>
    <t>Đoạn đường</t>
  </si>
  <si>
    <t>Toàn tuyến</t>
  </si>
  <si>
    <t>Đường giao thông liên xã</t>
  </si>
  <si>
    <t>Các tuyến đường giao thông còn lại trên địa bàn xã</t>
  </si>
  <si>
    <t>Đường ĐT 757B</t>
  </si>
  <si>
    <t>Đường ĐT 757</t>
  </si>
  <si>
    <t>Hết đất Trường Tiểu học Long Hà B</t>
  </si>
  <si>
    <t>Giáp đất Trường tiểu học Long Hà B</t>
  </si>
  <si>
    <t>Hết ranh đất trụ sở UBND xã Long Hà</t>
  </si>
  <si>
    <t>Giáp ranh đất trụ sở UBND xã Long Hà</t>
  </si>
  <si>
    <t>Hết ranh Trường THPT Ngô Quyền (điểm trường cũ)</t>
  </si>
  <si>
    <t>Giáp ranh Trường THPT Ngô Quyền (điểm trường cũ)</t>
  </si>
  <si>
    <t>Hết ranh đất Chùa Long Hà</t>
  </si>
  <si>
    <t>Giáp ranh đất Chùa Long Hà</t>
  </si>
  <si>
    <t>Cầu Trà Thanh</t>
  </si>
  <si>
    <t>Đầu Đập NT6 thuộc Thôn 4 và thôn 10</t>
  </si>
  <si>
    <t>Đầu Đập NT6 thuộc Thôn 11 và thôn Thanh Long</t>
  </si>
  <si>
    <t>Đường liên xã Long Tân (cũ) đi Bù Nho (cũ)</t>
  </si>
  <si>
    <t>Giáp ranh xã Bù Nho (cũ)</t>
  </si>
  <si>
    <t>Ngã ba đường bê tông thôn Long Tân 2 (Ngã ba Nhà ông Tính)</t>
  </si>
  <si>
    <t>Giáp ranh khu QH đấu giá TTHC xã (góc phía Bắc)</t>
  </si>
  <si>
    <t>Đường liên xã Long Tân (cũ) - Bù Nho (cũ) (Khu dân cư thôn Long Tân  1, thôn Long Tân 2)</t>
  </si>
  <si>
    <t>Giáp ranh khu QH đấu giá TTHC xã (góc phía Tây Nam)</t>
  </si>
  <si>
    <t>Ngã ba tiếp giáp đường QH số 2 (TTTM)</t>
  </si>
  <si>
    <t>Đường liên xã Long Tân (cũ) - Bù Nho (cũ) (Đoạn UBND xã - TTTM)</t>
  </si>
  <si>
    <t>Đường liên xã Long Tân (cũ) - Bù Nho (cũ) (Khu dân cư thôn 4, thôn 5)</t>
  </si>
  <si>
    <t>Ngã ba tạp hóa Hưng Kiều (thửa đất số 235, tờ bản đồ số 118)</t>
  </si>
  <si>
    <t>Ngã ba khu đất Hậu Cần Quân Sự</t>
  </si>
  <si>
    <t>Trung tâm xã Long Tân (cũ) (kéo dài)</t>
  </si>
  <si>
    <t>Đường quy hoạch số 2 (trung tâm thương mại Long Tân cũ)</t>
  </si>
  <si>
    <t>Tiếp giáp đường liên xã Long Tân (cũ) - Bù Nho (cũ) (thửa đất số 97, tờ bản đồ số 118)</t>
  </si>
  <si>
    <t>Ngã ba Đường vào trường THCS Long Tân (hết ranh thửa đất số 527, tờ bản đồ số 118)</t>
  </si>
  <si>
    <t>Đường QH số 3, 4 (Trung tâm thương mại Long Tân (cũ)</t>
  </si>
  <si>
    <t>Đường QH số 5, 6, 7 (Trung tâm thương mại Long Tân (cũ)</t>
  </si>
  <si>
    <t>Ngã ba tiếp giáp đường 327</t>
  </si>
  <si>
    <t>Xã Long Hà</t>
  </si>
  <si>
    <t xml:space="preserve">Đường dọc Sông Bé giai đoạn 2 </t>
  </si>
  <si>
    <t xml:space="preserve">Đoạn từ thửa 63, tờ bản đồ số 14 </t>
  </si>
  <si>
    <t xml:space="preserve"> Đoạn từ thửa 61, tờ bản đồ số 63 </t>
  </si>
  <si>
    <t>Hết ranh thửa 24, tờ 51 tiếp giáp đường ĐT757</t>
  </si>
  <si>
    <t>Đường dọc Sông Bé giai đoạn 3</t>
  </si>
  <si>
    <t xml:space="preserve"> Đoạn từ  đường ĐT757  </t>
  </si>
  <si>
    <t>Giáp ranh xã Bình Tân (Long Bình cũ)</t>
  </si>
  <si>
    <t>Đường thôn Phu Mang 1 kết nối đường dọc Sông Bé</t>
  </si>
  <si>
    <t>Tiếp giáp đường dọc Sông Bé từ ranh thửa 140, tờ bản đồ 07</t>
  </si>
  <si>
    <t>Đường dọc Sông Bé giai đoạn 2 ( Long Tân cũ)</t>
  </si>
  <si>
    <t>Điểm đầu</t>
  </si>
  <si>
    <t>Điểm cuối</t>
  </si>
  <si>
    <t xml:space="preserve">Điểm đầu </t>
  </si>
  <si>
    <t>PRVIII1</t>
  </si>
  <si>
    <t>PRVIII2</t>
  </si>
  <si>
    <t>PRVIII3</t>
  </si>
  <si>
    <t>PRVIII4</t>
  </si>
  <si>
    <t>PRVIII5</t>
  </si>
  <si>
    <t>PRVIII6</t>
  </si>
  <si>
    <t>PRVIII7</t>
  </si>
  <si>
    <t>PRVIII8</t>
  </si>
  <si>
    <t>PRVIII9</t>
  </si>
  <si>
    <t>PRVIII10</t>
  </si>
  <si>
    <t>PRIII1</t>
  </si>
  <si>
    <t>PRIII2</t>
  </si>
  <si>
    <t>PRIII3</t>
  </si>
  <si>
    <t>PRIII4</t>
  </si>
  <si>
    <t>PRIII5</t>
  </si>
  <si>
    <t>PRIII6</t>
  </si>
  <si>
    <t>PRIII7</t>
  </si>
  <si>
    <t>PRIII8</t>
  </si>
  <si>
    <t>PRIII9</t>
  </si>
  <si>
    <t>PRIII10</t>
  </si>
  <si>
    <t>Khu dân cư Hoàng Việt (Công ty TNHH MTV TM ĐT BĐS Hoàng Việt)</t>
  </si>
  <si>
    <t>Các tuyến đường trong Khu dân cư</t>
  </si>
  <si>
    <t>Khu dân cư An Phú (Công ty TNHH MTV ĐT TM BĐS An Phú)</t>
  </si>
  <si>
    <t>PRIII11</t>
  </si>
  <si>
    <t>PRIII12</t>
  </si>
  <si>
    <t>PRIII13</t>
  </si>
  <si>
    <t>PRIII14</t>
  </si>
  <si>
    <t>bs</t>
  </si>
  <si>
    <t>0PRVIII11, PRIII15</t>
  </si>
  <si>
    <t>0PRVIII12, PRIII16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</si>
  <si>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</si>
  <si>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</si>
  <si>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</si>
  <si>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</si>
  <si>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</si>
  <si>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</si>
  <si>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</si>
  <si>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</si>
  <si>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</si>
  <si>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</si>
  <si>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</si>
  <si>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</si>
  <si>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</si>
  <si>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</si>
  <si>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</si>
  <si>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</si>
  <si>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Cách UBND xã Long Hà 500m hướng xã Bù Nho (cũ)</t>
  </si>
  <si>
    <t>Từ ngã ba đường ĐT 757 đi xã Long Bình (cũ)</t>
  </si>
  <si>
    <t>Chòi mủ tổ 8, Đội Long Hà</t>
  </si>
  <si>
    <t>Giáp ranh xã Long Bình (cũ)</t>
  </si>
  <si>
    <t>Khu quy hoạch đấu giá TTHC xã Long Tân (cũ) (Trừ đường số 4 và đường số 8 khu TTHC xã Long Tân (cũ))</t>
  </si>
  <si>
    <t>Đường số 4 (Khu quy hoạch đấu giá TTHC xã Long Tân (cũ))</t>
  </si>
  <si>
    <t>Đường số 8 (Khu quy hoạch đấu giá TTHC xã Long Tân (cũ))</t>
  </si>
  <si>
    <t xml:space="preserve">Đường liên huyện Phú Riềng (cũ) - cầu Long Tân đi Tân Hưng (Hớn Quản (cũ)) </t>
  </si>
  <si>
    <t>Cầu Long Tân (Phú Riềng (cũ) - Tân Hưng (Hớn Quản (cũ))</t>
  </si>
  <si>
    <t>Đường giao thông đấu nối trục đường ĐT 757 và ĐT 757B phạm vi 200m</t>
  </si>
  <si>
    <t xml:space="preserve">Hết ranh Cao su thuộc Công ty TNHH MTV Cao su Phú Riềng tiếp giáp thửa 61, tờ 63 </t>
  </si>
  <si>
    <t>Kết nối đường liên huyện Phú Riềng (cũ) – Cầu Long Tân – Tân Hưng (Hớn Quản (cũ))</t>
  </si>
  <si>
    <t>Đường ĐT 757B (hướng đi xã Long Bình (cũ))</t>
  </si>
  <si>
    <t>Dọc Sông Bé từ giáp ranh huyện Đồng Phú (cũ) đến kết nối 2 KCN Long Tân – Long Hà</t>
  </si>
  <si>
    <t xml:space="preserve">Đoạn từ thửa 203, tờ bản đồ số 130 </t>
  </si>
  <si>
    <t xml:space="preserve">Đoạn từ thửa 13, tờ bản đồ số 115 </t>
  </si>
  <si>
    <t xml:space="preserve">Đoạn từ thửa 238, tờ bản đồ số 127 </t>
  </si>
  <si>
    <t>Đoạn từ thửa 834, tờ bản đồ số 131</t>
  </si>
  <si>
    <t xml:space="preserve">Đoạn từ thửa 188, tờ bản đồ số 130 </t>
  </si>
  <si>
    <t xml:space="preserve">Đoạn từ thửa 10, tờ bản đồ số 137 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</si>
  <si>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</si>
  <si>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</si>
  <si>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</si>
  <si>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</si>
  <si>
    <t>Giá đất trồng rửng sản xuất hiện hành</t>
  </si>
  <si>
    <t>Giá đất trồng rừng sản xuất đề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</si>
</sst>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3" fontId="6" fillId="0" borderId="1" xfId="1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0"/>
  <sheetViews>
    <sheetView tabSelected="1" view="pageBreakPreview" topLeftCell="B1" zoomScale="85" zoomScaleNormal="85" zoomScaleSheetLayoutView="85" workbookViewId="0">
      <selection activeCell="I7" sqref="I7:K40"/>
    </sheetView>
  </sheetViews>
  <sheetFormatPr defaultRowHeight="15.75" x14ac:dyDescent="0.25"/>
  <cols>
    <col min="1" max="1" width="9.140625" style="8" hidden="1" customWidth="1"/>
    <col min="2" max="2" width="7.7109375" style="12" customWidth="1"/>
    <col min="3" max="3" width="51" style="9" customWidth="1"/>
    <col min="4" max="4" width="28.42578125" style="9" customWidth="1"/>
    <col min="5" max="5" width="31" style="9" customWidth="1"/>
    <col min="6" max="6" width="13.28515625" style="7" customWidth="1"/>
    <col min="7" max="7" width="13.28515625" style="15" customWidth="1"/>
    <col min="8" max="8" width="15" style="15" customWidth="1"/>
    <col min="9" max="9" width="12.28515625" style="13" customWidth="1"/>
    <col min="10" max="10" width="13.7109375" style="13" customWidth="1"/>
    <col min="11" max="11" width="15.7109375" style="13" customWidth="1"/>
    <col min="12" max="12" width="12.85546875" style="10" customWidth="1"/>
    <col min="13" max="13" width="15.140625" style="16" customWidth="1"/>
    <col min="14" max="14" width="14.85546875" style="16" customWidth="1"/>
    <col min="15" max="16384" width="9.140625" style="8"/>
  </cols>
  <sheetData>
    <row r="1" spans="1:20" x14ac:dyDescent="0.25">
      <c r="B1" s="37" t="s">
        <v>117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20" x14ac:dyDescent="0.25">
      <c r="B2" s="38" t="s">
        <v>118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20" ht="18.75" x14ac:dyDescent="0.25">
      <c r="B3" s="39" t="s">
        <v>119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20" ht="69" customHeight="1" x14ac:dyDescent="0.25">
      <c r="A4" s="24"/>
      <c r="B4" s="40" t="s">
        <v>0</v>
      </c>
      <c r="C4" s="40" t="s">
        <v>1</v>
      </c>
      <c r="D4" s="40" t="s">
        <v>2</v>
      </c>
      <c r="E4" s="40"/>
      <c r="F4" s="41" t="s">
        <v>82</v>
      </c>
      <c r="G4" s="41" t="s">
        <v>84</v>
      </c>
      <c r="H4" s="41" t="s">
        <v>83</v>
      </c>
      <c r="I4" s="41" t="s">
        <v>89</v>
      </c>
      <c r="J4" s="41" t="s">
        <v>95</v>
      </c>
      <c r="K4" s="41" t="s">
        <v>96</v>
      </c>
      <c r="L4" s="42" t="s">
        <v>90</v>
      </c>
      <c r="M4" s="42" t="s">
        <v>91</v>
      </c>
      <c r="N4" s="42" t="s">
        <v>92</v>
      </c>
    </row>
    <row r="5" spans="1:20" ht="33.75" customHeight="1" x14ac:dyDescent="0.25">
      <c r="A5" s="24"/>
      <c r="B5" s="40"/>
      <c r="C5" s="40"/>
      <c r="D5" s="25" t="s">
        <v>48</v>
      </c>
      <c r="E5" s="25" t="s">
        <v>49</v>
      </c>
      <c r="F5" s="41"/>
      <c r="G5" s="41"/>
      <c r="H5" s="41"/>
      <c r="I5" s="41"/>
      <c r="J5" s="41"/>
      <c r="K5" s="41"/>
      <c r="L5" s="42"/>
      <c r="M5" s="42"/>
      <c r="N5" s="42"/>
    </row>
    <row r="6" spans="1:20" x14ac:dyDescent="0.25">
      <c r="A6" s="24"/>
      <c r="B6" s="25"/>
      <c r="C6" s="26" t="s">
        <v>37</v>
      </c>
      <c r="D6" s="26"/>
      <c r="E6" s="26"/>
      <c r="F6" s="27"/>
      <c r="G6" s="28"/>
      <c r="H6" s="28"/>
      <c r="I6" s="27"/>
      <c r="J6" s="29"/>
      <c r="K6" s="29"/>
      <c r="L6" s="30"/>
      <c r="M6" s="31"/>
      <c r="N6" s="31"/>
    </row>
    <row r="7" spans="1:20" s="23" customFormat="1" ht="31.5" x14ac:dyDescent="0.25">
      <c r="A7" s="32" t="s">
        <v>51</v>
      </c>
      <c r="B7" s="32">
        <v>1</v>
      </c>
      <c r="C7" s="33" t="s">
        <v>7</v>
      </c>
      <c r="D7" s="33" t="s">
        <v>20</v>
      </c>
      <c r="E7" s="33" t="s">
        <v>8</v>
      </c>
      <c r="F7" s="34">
        <v>1400</v>
      </c>
      <c r="G7" s="28">
        <f t="shared" ref="G7:G29" si="0">0.68*F7</f>
        <v>952.00000000000011</v>
      </c>
      <c r="H7" s="28">
        <f t="shared" ref="H7:H29" si="1">0.6*F7</f>
        <v>840</v>
      </c>
      <c r="I7" s="34">
        <f>R7</f>
        <v>1400</v>
      </c>
      <c r="J7" s="29">
        <f>S7</f>
        <v>980</v>
      </c>
      <c r="K7" s="29">
        <f>T7</f>
        <v>840</v>
      </c>
      <c r="L7" s="30">
        <f t="shared" ref="L7:L29" si="2">I7/F7</f>
        <v>1</v>
      </c>
      <c r="M7" s="31">
        <f t="shared" ref="M7:M29" si="3">J7/G7</f>
        <v>1.0294117647058822</v>
      </c>
      <c r="N7" s="31">
        <f t="shared" ref="N7:N29" si="4">K7/H7</f>
        <v>1</v>
      </c>
      <c r="O7" s="23">
        <v>1400</v>
      </c>
      <c r="P7" s="29">
        <f>O7*70%</f>
        <v>979.99999999999989</v>
      </c>
      <c r="Q7" s="29">
        <f>O7*60%</f>
        <v>840</v>
      </c>
      <c r="R7" s="8">
        <f>IF(O7&lt;1000,ROUND(O7,-1),ROUND(O7,-2))</f>
        <v>1400</v>
      </c>
      <c r="S7" s="8">
        <f t="shared" ref="S7:T7" si="5">IF(P7&lt;1000,ROUND(P7,-1),ROUND(P7,-2))</f>
        <v>980</v>
      </c>
      <c r="T7" s="8">
        <f t="shared" si="5"/>
        <v>840</v>
      </c>
    </row>
    <row r="8" spans="1:20" s="23" customFormat="1" ht="31.5" x14ac:dyDescent="0.25">
      <c r="A8" s="32" t="s">
        <v>52</v>
      </c>
      <c r="B8" s="32">
        <f>B7+1</f>
        <v>2</v>
      </c>
      <c r="C8" s="33" t="s">
        <v>7</v>
      </c>
      <c r="D8" s="33" t="s">
        <v>9</v>
      </c>
      <c r="E8" s="33" t="s">
        <v>97</v>
      </c>
      <c r="F8" s="34">
        <v>1000</v>
      </c>
      <c r="G8" s="28">
        <f t="shared" si="0"/>
        <v>680</v>
      </c>
      <c r="H8" s="28">
        <f t="shared" si="1"/>
        <v>600</v>
      </c>
      <c r="I8" s="34">
        <f t="shared" ref="I8:I40" si="6">R8</f>
        <v>1000</v>
      </c>
      <c r="J8" s="29">
        <f t="shared" ref="J8:J40" si="7">S8</f>
        <v>700</v>
      </c>
      <c r="K8" s="29">
        <f t="shared" ref="K8:K40" si="8">T8</f>
        <v>600</v>
      </c>
      <c r="L8" s="30">
        <f t="shared" si="2"/>
        <v>1</v>
      </c>
      <c r="M8" s="31">
        <f t="shared" si="3"/>
        <v>1.0294117647058822</v>
      </c>
      <c r="N8" s="31">
        <f t="shared" si="4"/>
        <v>1</v>
      </c>
      <c r="O8" s="23">
        <v>1000</v>
      </c>
      <c r="P8" s="29">
        <f t="shared" ref="P8:P40" si="9">O8*70%</f>
        <v>700</v>
      </c>
      <c r="Q8" s="29">
        <f t="shared" ref="Q8:Q40" si="10">O8*60%</f>
        <v>600</v>
      </c>
      <c r="R8" s="8">
        <f t="shared" ref="R8:R40" si="11">IF(O8&lt;1000,ROUND(O8,-1),ROUND(O8,-2))</f>
        <v>1000</v>
      </c>
      <c r="S8" s="8">
        <f t="shared" ref="S8:S40" si="12">IF(P8&lt;1000,ROUND(P8,-1),ROUND(P8,-2))</f>
        <v>700</v>
      </c>
      <c r="T8" s="8">
        <f t="shared" ref="T8:T40" si="13">IF(Q8&lt;1000,ROUND(Q8,-1),ROUND(Q8,-2))</f>
        <v>600</v>
      </c>
    </row>
    <row r="9" spans="1:20" s="23" customFormat="1" ht="31.5" x14ac:dyDescent="0.25">
      <c r="A9" s="32" t="s">
        <v>53</v>
      </c>
      <c r="B9" s="32">
        <f t="shared" ref="B9:B40" si="14">B8+1</f>
        <v>3</v>
      </c>
      <c r="C9" s="33" t="s">
        <v>7</v>
      </c>
      <c r="D9" s="33" t="s">
        <v>97</v>
      </c>
      <c r="E9" s="33" t="s">
        <v>10</v>
      </c>
      <c r="F9" s="34">
        <v>1800</v>
      </c>
      <c r="G9" s="28">
        <f t="shared" si="0"/>
        <v>1224</v>
      </c>
      <c r="H9" s="28">
        <f t="shared" si="1"/>
        <v>1080</v>
      </c>
      <c r="I9" s="34">
        <f t="shared" si="6"/>
        <v>1800</v>
      </c>
      <c r="J9" s="29">
        <f t="shared" si="7"/>
        <v>1300</v>
      </c>
      <c r="K9" s="29">
        <f t="shared" si="8"/>
        <v>1100</v>
      </c>
      <c r="L9" s="30">
        <f t="shared" si="2"/>
        <v>1</v>
      </c>
      <c r="M9" s="31">
        <f t="shared" si="3"/>
        <v>1.0620915032679739</v>
      </c>
      <c r="N9" s="31">
        <f t="shared" si="4"/>
        <v>1.0185185185185186</v>
      </c>
      <c r="O9" s="23">
        <v>1800</v>
      </c>
      <c r="P9" s="29">
        <f t="shared" si="9"/>
        <v>1260</v>
      </c>
      <c r="Q9" s="29">
        <f t="shared" si="10"/>
        <v>1080</v>
      </c>
      <c r="R9" s="8">
        <f t="shared" si="11"/>
        <v>1800</v>
      </c>
      <c r="S9" s="8">
        <f t="shared" si="12"/>
        <v>1300</v>
      </c>
      <c r="T9" s="8">
        <f t="shared" si="13"/>
        <v>1100</v>
      </c>
    </row>
    <row r="10" spans="1:20" s="23" customFormat="1" ht="31.5" x14ac:dyDescent="0.25">
      <c r="A10" s="32" t="s">
        <v>54</v>
      </c>
      <c r="B10" s="32">
        <f t="shared" si="14"/>
        <v>4</v>
      </c>
      <c r="C10" s="33" t="s">
        <v>7</v>
      </c>
      <c r="D10" s="33" t="s">
        <v>11</v>
      </c>
      <c r="E10" s="33" t="s">
        <v>12</v>
      </c>
      <c r="F10" s="34">
        <v>2200</v>
      </c>
      <c r="G10" s="28">
        <f t="shared" si="0"/>
        <v>1496</v>
      </c>
      <c r="H10" s="28">
        <f t="shared" si="1"/>
        <v>1320</v>
      </c>
      <c r="I10" s="34">
        <f t="shared" si="6"/>
        <v>2200</v>
      </c>
      <c r="J10" s="29">
        <f t="shared" si="7"/>
        <v>1500</v>
      </c>
      <c r="K10" s="29">
        <f t="shared" si="8"/>
        <v>1300</v>
      </c>
      <c r="L10" s="30">
        <f t="shared" si="2"/>
        <v>1</v>
      </c>
      <c r="M10" s="31">
        <f t="shared" si="3"/>
        <v>1.0026737967914439</v>
      </c>
      <c r="N10" s="31">
        <f t="shared" si="4"/>
        <v>0.98484848484848486</v>
      </c>
      <c r="O10" s="23">
        <v>2200</v>
      </c>
      <c r="P10" s="29">
        <f t="shared" si="9"/>
        <v>1540</v>
      </c>
      <c r="Q10" s="29">
        <f t="shared" si="10"/>
        <v>1320</v>
      </c>
      <c r="R10" s="8">
        <f t="shared" si="11"/>
        <v>2200</v>
      </c>
      <c r="S10" s="8">
        <f t="shared" si="12"/>
        <v>1500</v>
      </c>
      <c r="T10" s="8">
        <f t="shared" si="13"/>
        <v>1300</v>
      </c>
    </row>
    <row r="11" spans="1:20" s="23" customFormat="1" ht="31.5" x14ac:dyDescent="0.25">
      <c r="A11" s="32" t="s">
        <v>55</v>
      </c>
      <c r="B11" s="32">
        <f t="shared" si="14"/>
        <v>5</v>
      </c>
      <c r="C11" s="33" t="s">
        <v>7</v>
      </c>
      <c r="D11" s="33" t="s">
        <v>13</v>
      </c>
      <c r="E11" s="33" t="s">
        <v>14</v>
      </c>
      <c r="F11" s="34">
        <v>2000</v>
      </c>
      <c r="G11" s="28">
        <f t="shared" si="0"/>
        <v>1360</v>
      </c>
      <c r="H11" s="28">
        <f t="shared" si="1"/>
        <v>1200</v>
      </c>
      <c r="I11" s="34">
        <f t="shared" si="6"/>
        <v>2000</v>
      </c>
      <c r="J11" s="29">
        <f t="shared" si="7"/>
        <v>1400</v>
      </c>
      <c r="K11" s="29">
        <f t="shared" si="8"/>
        <v>1200</v>
      </c>
      <c r="L11" s="30">
        <f t="shared" si="2"/>
        <v>1</v>
      </c>
      <c r="M11" s="31">
        <f t="shared" si="3"/>
        <v>1.0294117647058822</v>
      </c>
      <c r="N11" s="31">
        <f t="shared" si="4"/>
        <v>1</v>
      </c>
      <c r="O11" s="23">
        <v>2000</v>
      </c>
      <c r="P11" s="29">
        <f t="shared" si="9"/>
        <v>1400</v>
      </c>
      <c r="Q11" s="29">
        <f t="shared" si="10"/>
        <v>1200</v>
      </c>
      <c r="R11" s="8">
        <f t="shared" si="11"/>
        <v>2000</v>
      </c>
      <c r="S11" s="8">
        <f t="shared" si="12"/>
        <v>1400</v>
      </c>
      <c r="T11" s="8">
        <f t="shared" si="13"/>
        <v>1200</v>
      </c>
    </row>
    <row r="12" spans="1:20" s="23" customFormat="1" x14ac:dyDescent="0.25">
      <c r="A12" s="32" t="s">
        <v>56</v>
      </c>
      <c r="B12" s="32">
        <f t="shared" si="14"/>
        <v>6</v>
      </c>
      <c r="C12" s="33" t="s">
        <v>7</v>
      </c>
      <c r="D12" s="33" t="s">
        <v>15</v>
      </c>
      <c r="E12" s="33" t="s">
        <v>16</v>
      </c>
      <c r="F12" s="34">
        <v>880</v>
      </c>
      <c r="G12" s="28">
        <f t="shared" si="0"/>
        <v>598.40000000000009</v>
      </c>
      <c r="H12" s="28">
        <f t="shared" si="1"/>
        <v>528</v>
      </c>
      <c r="I12" s="34">
        <f t="shared" si="6"/>
        <v>880</v>
      </c>
      <c r="J12" s="29">
        <f t="shared" si="7"/>
        <v>620</v>
      </c>
      <c r="K12" s="29">
        <f t="shared" si="8"/>
        <v>530</v>
      </c>
      <c r="L12" s="30">
        <f t="shared" si="2"/>
        <v>1</v>
      </c>
      <c r="M12" s="31">
        <f t="shared" si="3"/>
        <v>1.0360962566844918</v>
      </c>
      <c r="N12" s="31">
        <f t="shared" si="4"/>
        <v>1.0037878787878789</v>
      </c>
      <c r="O12" s="23">
        <v>880</v>
      </c>
      <c r="P12" s="29">
        <f t="shared" si="9"/>
        <v>616</v>
      </c>
      <c r="Q12" s="29">
        <f t="shared" si="10"/>
        <v>528</v>
      </c>
      <c r="R12" s="8">
        <f t="shared" si="11"/>
        <v>880</v>
      </c>
      <c r="S12" s="8">
        <f t="shared" si="12"/>
        <v>620</v>
      </c>
      <c r="T12" s="8">
        <f t="shared" si="13"/>
        <v>530</v>
      </c>
    </row>
    <row r="13" spans="1:20" s="23" customFormat="1" ht="31.5" x14ac:dyDescent="0.25">
      <c r="A13" s="32" t="s">
        <v>57</v>
      </c>
      <c r="B13" s="32">
        <f t="shared" si="14"/>
        <v>7</v>
      </c>
      <c r="C13" s="33" t="s">
        <v>6</v>
      </c>
      <c r="D13" s="33" t="s">
        <v>98</v>
      </c>
      <c r="E13" s="33" t="s">
        <v>17</v>
      </c>
      <c r="F13" s="34">
        <v>1600</v>
      </c>
      <c r="G13" s="28">
        <f t="shared" si="0"/>
        <v>1088</v>
      </c>
      <c r="H13" s="28">
        <f t="shared" si="1"/>
        <v>960</v>
      </c>
      <c r="I13" s="34">
        <f t="shared" si="6"/>
        <v>1600</v>
      </c>
      <c r="J13" s="29">
        <f t="shared" si="7"/>
        <v>1100</v>
      </c>
      <c r="K13" s="29">
        <f t="shared" si="8"/>
        <v>960</v>
      </c>
      <c r="L13" s="30">
        <f t="shared" si="2"/>
        <v>1</v>
      </c>
      <c r="M13" s="31">
        <f t="shared" si="3"/>
        <v>1.0110294117647058</v>
      </c>
      <c r="N13" s="31">
        <f t="shared" si="4"/>
        <v>1</v>
      </c>
      <c r="O13" s="23">
        <v>1600</v>
      </c>
      <c r="P13" s="29">
        <f t="shared" si="9"/>
        <v>1120</v>
      </c>
      <c r="Q13" s="29">
        <f t="shared" si="10"/>
        <v>960</v>
      </c>
      <c r="R13" s="8">
        <f t="shared" si="11"/>
        <v>1600</v>
      </c>
      <c r="S13" s="8">
        <f t="shared" si="12"/>
        <v>1100</v>
      </c>
      <c r="T13" s="8">
        <f t="shared" si="13"/>
        <v>960</v>
      </c>
    </row>
    <row r="14" spans="1:20" s="23" customFormat="1" ht="31.5" x14ac:dyDescent="0.25">
      <c r="A14" s="32" t="s">
        <v>58</v>
      </c>
      <c r="B14" s="32">
        <f t="shared" si="14"/>
        <v>8</v>
      </c>
      <c r="C14" s="33" t="s">
        <v>6</v>
      </c>
      <c r="D14" s="33" t="s">
        <v>18</v>
      </c>
      <c r="E14" s="33" t="s">
        <v>99</v>
      </c>
      <c r="F14" s="34">
        <v>1200</v>
      </c>
      <c r="G14" s="28">
        <f t="shared" si="0"/>
        <v>816.00000000000011</v>
      </c>
      <c r="H14" s="28">
        <f t="shared" si="1"/>
        <v>720</v>
      </c>
      <c r="I14" s="34">
        <f t="shared" si="6"/>
        <v>1200</v>
      </c>
      <c r="J14" s="29">
        <f t="shared" si="7"/>
        <v>840</v>
      </c>
      <c r="K14" s="29">
        <f t="shared" si="8"/>
        <v>720</v>
      </c>
      <c r="L14" s="30">
        <f t="shared" si="2"/>
        <v>1</v>
      </c>
      <c r="M14" s="31">
        <f t="shared" si="3"/>
        <v>1.0294117647058822</v>
      </c>
      <c r="N14" s="31">
        <f t="shared" si="4"/>
        <v>1</v>
      </c>
      <c r="O14" s="23">
        <v>1200</v>
      </c>
      <c r="P14" s="29">
        <f t="shared" si="9"/>
        <v>840</v>
      </c>
      <c r="Q14" s="29">
        <f t="shared" si="10"/>
        <v>720</v>
      </c>
      <c r="R14" s="8">
        <f t="shared" si="11"/>
        <v>1200</v>
      </c>
      <c r="S14" s="8">
        <f t="shared" si="12"/>
        <v>840</v>
      </c>
      <c r="T14" s="8">
        <f t="shared" si="13"/>
        <v>720</v>
      </c>
    </row>
    <row r="15" spans="1:20" s="23" customFormat="1" x14ac:dyDescent="0.25">
      <c r="A15" s="32" t="s">
        <v>59</v>
      </c>
      <c r="B15" s="32">
        <f t="shared" si="14"/>
        <v>9</v>
      </c>
      <c r="C15" s="33" t="s">
        <v>6</v>
      </c>
      <c r="D15" s="33" t="s">
        <v>99</v>
      </c>
      <c r="E15" s="33" t="s">
        <v>100</v>
      </c>
      <c r="F15" s="34">
        <v>750</v>
      </c>
      <c r="G15" s="28">
        <f t="shared" si="0"/>
        <v>510.00000000000006</v>
      </c>
      <c r="H15" s="28">
        <f t="shared" si="1"/>
        <v>450</v>
      </c>
      <c r="I15" s="34">
        <f t="shared" si="6"/>
        <v>750</v>
      </c>
      <c r="J15" s="29">
        <f t="shared" si="7"/>
        <v>530</v>
      </c>
      <c r="K15" s="29">
        <f t="shared" si="8"/>
        <v>450</v>
      </c>
      <c r="L15" s="30">
        <f t="shared" si="2"/>
        <v>1</v>
      </c>
      <c r="M15" s="31">
        <f t="shared" si="3"/>
        <v>1.0392156862745097</v>
      </c>
      <c r="N15" s="31">
        <f t="shared" si="4"/>
        <v>1</v>
      </c>
      <c r="O15" s="23">
        <v>750</v>
      </c>
      <c r="P15" s="29">
        <f t="shared" si="9"/>
        <v>525</v>
      </c>
      <c r="Q15" s="29">
        <f t="shared" si="10"/>
        <v>450</v>
      </c>
      <c r="R15" s="8">
        <f t="shared" si="11"/>
        <v>750</v>
      </c>
      <c r="S15" s="8">
        <f t="shared" si="12"/>
        <v>530</v>
      </c>
      <c r="T15" s="8">
        <f t="shared" si="13"/>
        <v>450</v>
      </c>
    </row>
    <row r="16" spans="1:20" s="22" customFormat="1" ht="31.5" x14ac:dyDescent="0.25">
      <c r="A16" s="32" t="s">
        <v>61</v>
      </c>
      <c r="B16" s="32">
        <f t="shared" si="14"/>
        <v>10</v>
      </c>
      <c r="C16" s="33" t="s">
        <v>19</v>
      </c>
      <c r="D16" s="33" t="s">
        <v>20</v>
      </c>
      <c r="E16" s="33" t="s">
        <v>21</v>
      </c>
      <c r="F16" s="34">
        <v>1040</v>
      </c>
      <c r="G16" s="28">
        <f t="shared" si="0"/>
        <v>707.2</v>
      </c>
      <c r="H16" s="28">
        <f t="shared" si="1"/>
        <v>624</v>
      </c>
      <c r="I16" s="34">
        <f t="shared" si="6"/>
        <v>1000</v>
      </c>
      <c r="J16" s="29">
        <f t="shared" si="7"/>
        <v>700</v>
      </c>
      <c r="K16" s="29">
        <f t="shared" si="8"/>
        <v>600</v>
      </c>
      <c r="L16" s="30">
        <f t="shared" si="2"/>
        <v>0.96153846153846156</v>
      </c>
      <c r="M16" s="31">
        <f t="shared" si="3"/>
        <v>0.9898190045248868</v>
      </c>
      <c r="N16" s="31">
        <f t="shared" si="4"/>
        <v>0.96153846153846156</v>
      </c>
      <c r="O16" s="22">
        <v>1000</v>
      </c>
      <c r="P16" s="29">
        <f t="shared" si="9"/>
        <v>700</v>
      </c>
      <c r="Q16" s="29">
        <f t="shared" si="10"/>
        <v>600</v>
      </c>
      <c r="R16" s="8">
        <f t="shared" si="11"/>
        <v>1000</v>
      </c>
      <c r="S16" s="8">
        <f t="shared" si="12"/>
        <v>700</v>
      </c>
      <c r="T16" s="8">
        <f t="shared" si="13"/>
        <v>600</v>
      </c>
    </row>
    <row r="17" spans="1:20" s="22" customFormat="1" ht="47.25" x14ac:dyDescent="0.25">
      <c r="A17" s="32" t="s">
        <v>62</v>
      </c>
      <c r="B17" s="32">
        <f t="shared" si="14"/>
        <v>11</v>
      </c>
      <c r="C17" s="33" t="s">
        <v>23</v>
      </c>
      <c r="D17" s="33" t="s">
        <v>21</v>
      </c>
      <c r="E17" s="33" t="s">
        <v>22</v>
      </c>
      <c r="F17" s="34">
        <v>1700</v>
      </c>
      <c r="G17" s="28">
        <f t="shared" si="0"/>
        <v>1156</v>
      </c>
      <c r="H17" s="28">
        <f t="shared" si="1"/>
        <v>1020</v>
      </c>
      <c r="I17" s="34">
        <f t="shared" si="6"/>
        <v>1700</v>
      </c>
      <c r="J17" s="29">
        <f t="shared" si="7"/>
        <v>1200</v>
      </c>
      <c r="K17" s="29">
        <f t="shared" si="8"/>
        <v>1000</v>
      </c>
      <c r="L17" s="30">
        <f t="shared" si="2"/>
        <v>1</v>
      </c>
      <c r="M17" s="31">
        <f t="shared" si="3"/>
        <v>1.0380622837370241</v>
      </c>
      <c r="N17" s="31">
        <f t="shared" si="4"/>
        <v>0.98039215686274506</v>
      </c>
      <c r="O17" s="22">
        <v>1700</v>
      </c>
      <c r="P17" s="29">
        <f t="shared" si="9"/>
        <v>1190</v>
      </c>
      <c r="Q17" s="29">
        <f t="shared" si="10"/>
        <v>1020</v>
      </c>
      <c r="R17" s="8">
        <f t="shared" si="11"/>
        <v>1700</v>
      </c>
      <c r="S17" s="8">
        <f t="shared" si="12"/>
        <v>1200</v>
      </c>
      <c r="T17" s="8">
        <f t="shared" si="13"/>
        <v>1000</v>
      </c>
    </row>
    <row r="18" spans="1:20" s="22" customFormat="1" ht="31.5" x14ac:dyDescent="0.25">
      <c r="A18" s="32" t="s">
        <v>63</v>
      </c>
      <c r="B18" s="32">
        <f t="shared" si="14"/>
        <v>12</v>
      </c>
      <c r="C18" s="33" t="s">
        <v>26</v>
      </c>
      <c r="D18" s="33" t="s">
        <v>24</v>
      </c>
      <c r="E18" s="33" t="s">
        <v>25</v>
      </c>
      <c r="F18" s="34">
        <v>1700</v>
      </c>
      <c r="G18" s="28">
        <f t="shared" si="0"/>
        <v>1156</v>
      </c>
      <c r="H18" s="28">
        <f t="shared" si="1"/>
        <v>1020</v>
      </c>
      <c r="I18" s="34">
        <f t="shared" si="6"/>
        <v>1700</v>
      </c>
      <c r="J18" s="29">
        <f t="shared" si="7"/>
        <v>1200</v>
      </c>
      <c r="K18" s="29">
        <f t="shared" si="8"/>
        <v>1000</v>
      </c>
      <c r="L18" s="30">
        <f t="shared" si="2"/>
        <v>1</v>
      </c>
      <c r="M18" s="31">
        <f t="shared" si="3"/>
        <v>1.0380622837370241</v>
      </c>
      <c r="N18" s="31">
        <f t="shared" si="4"/>
        <v>0.98039215686274506</v>
      </c>
      <c r="O18" s="22">
        <v>1700</v>
      </c>
      <c r="P18" s="29">
        <f t="shared" si="9"/>
        <v>1190</v>
      </c>
      <c r="Q18" s="29">
        <f t="shared" si="10"/>
        <v>1020</v>
      </c>
      <c r="R18" s="8">
        <f t="shared" si="11"/>
        <v>1700</v>
      </c>
      <c r="S18" s="8">
        <f t="shared" si="12"/>
        <v>1200</v>
      </c>
      <c r="T18" s="8">
        <f t="shared" si="13"/>
        <v>1000</v>
      </c>
    </row>
    <row r="19" spans="1:20" s="22" customFormat="1" ht="31.5" x14ac:dyDescent="0.25">
      <c r="A19" s="32" t="s">
        <v>64</v>
      </c>
      <c r="B19" s="32">
        <f t="shared" si="14"/>
        <v>13</v>
      </c>
      <c r="C19" s="33" t="s">
        <v>27</v>
      </c>
      <c r="D19" s="33" t="s">
        <v>25</v>
      </c>
      <c r="E19" s="33" t="s">
        <v>28</v>
      </c>
      <c r="F19" s="34">
        <v>1040</v>
      </c>
      <c r="G19" s="28">
        <f t="shared" si="0"/>
        <v>707.2</v>
      </c>
      <c r="H19" s="28">
        <f t="shared" si="1"/>
        <v>624</v>
      </c>
      <c r="I19" s="34">
        <f t="shared" si="6"/>
        <v>1000</v>
      </c>
      <c r="J19" s="29">
        <f t="shared" si="7"/>
        <v>700</v>
      </c>
      <c r="K19" s="29">
        <f t="shared" si="8"/>
        <v>600</v>
      </c>
      <c r="L19" s="30">
        <f t="shared" si="2"/>
        <v>0.96153846153846156</v>
      </c>
      <c r="M19" s="31">
        <f t="shared" si="3"/>
        <v>0.9898190045248868</v>
      </c>
      <c r="N19" s="31">
        <f t="shared" si="4"/>
        <v>0.96153846153846156</v>
      </c>
      <c r="O19" s="22">
        <v>1000</v>
      </c>
      <c r="P19" s="29">
        <f t="shared" si="9"/>
        <v>700</v>
      </c>
      <c r="Q19" s="29">
        <f t="shared" si="10"/>
        <v>600</v>
      </c>
      <c r="R19" s="8">
        <f t="shared" si="11"/>
        <v>1000</v>
      </c>
      <c r="S19" s="8">
        <f t="shared" si="12"/>
        <v>700</v>
      </c>
      <c r="T19" s="8">
        <f t="shared" si="13"/>
        <v>600</v>
      </c>
    </row>
    <row r="20" spans="1:20" s="22" customFormat="1" ht="47.25" x14ac:dyDescent="0.25">
      <c r="A20" s="32" t="s">
        <v>65</v>
      </c>
      <c r="B20" s="32">
        <f t="shared" si="14"/>
        <v>14</v>
      </c>
      <c r="C20" s="33" t="s">
        <v>30</v>
      </c>
      <c r="D20" s="33" t="s">
        <v>28</v>
      </c>
      <c r="E20" s="33" t="s">
        <v>29</v>
      </c>
      <c r="F20" s="34">
        <v>1040</v>
      </c>
      <c r="G20" s="28">
        <f t="shared" si="0"/>
        <v>707.2</v>
      </c>
      <c r="H20" s="28">
        <f t="shared" si="1"/>
        <v>624</v>
      </c>
      <c r="I20" s="34">
        <f t="shared" si="6"/>
        <v>1000</v>
      </c>
      <c r="J20" s="29">
        <f t="shared" si="7"/>
        <v>700</v>
      </c>
      <c r="K20" s="29">
        <f t="shared" si="8"/>
        <v>600</v>
      </c>
      <c r="L20" s="30">
        <f t="shared" si="2"/>
        <v>0.96153846153846156</v>
      </c>
      <c r="M20" s="31">
        <f t="shared" si="3"/>
        <v>0.9898190045248868</v>
      </c>
      <c r="N20" s="31">
        <f t="shared" si="4"/>
        <v>0.96153846153846156</v>
      </c>
      <c r="O20" s="22">
        <v>1000</v>
      </c>
      <c r="P20" s="29">
        <f t="shared" si="9"/>
        <v>700</v>
      </c>
      <c r="Q20" s="29">
        <f t="shared" si="10"/>
        <v>600</v>
      </c>
      <c r="R20" s="8">
        <f t="shared" si="11"/>
        <v>1000</v>
      </c>
      <c r="S20" s="8">
        <f t="shared" si="12"/>
        <v>700</v>
      </c>
      <c r="T20" s="8">
        <f t="shared" si="13"/>
        <v>600</v>
      </c>
    </row>
    <row r="21" spans="1:20" s="22" customFormat="1" ht="63.75" customHeight="1" x14ac:dyDescent="0.25">
      <c r="A21" s="32" t="s">
        <v>66</v>
      </c>
      <c r="B21" s="32">
        <f t="shared" si="14"/>
        <v>15</v>
      </c>
      <c r="C21" s="33" t="s">
        <v>31</v>
      </c>
      <c r="D21" s="33" t="s">
        <v>32</v>
      </c>
      <c r="E21" s="33" t="s">
        <v>33</v>
      </c>
      <c r="F21" s="34">
        <v>1500</v>
      </c>
      <c r="G21" s="28">
        <f t="shared" si="0"/>
        <v>1020.0000000000001</v>
      </c>
      <c r="H21" s="28">
        <f t="shared" si="1"/>
        <v>900</v>
      </c>
      <c r="I21" s="34">
        <f t="shared" si="6"/>
        <v>1500</v>
      </c>
      <c r="J21" s="29">
        <f t="shared" si="7"/>
        <v>1100</v>
      </c>
      <c r="K21" s="29">
        <f t="shared" si="8"/>
        <v>900</v>
      </c>
      <c r="L21" s="30">
        <f t="shared" si="2"/>
        <v>1</v>
      </c>
      <c r="M21" s="31">
        <f t="shared" si="3"/>
        <v>1.0784313725490196</v>
      </c>
      <c r="N21" s="31">
        <f t="shared" si="4"/>
        <v>1</v>
      </c>
      <c r="O21" s="22">
        <v>1500</v>
      </c>
      <c r="P21" s="29">
        <f t="shared" si="9"/>
        <v>1050</v>
      </c>
      <c r="Q21" s="29">
        <f t="shared" si="10"/>
        <v>900</v>
      </c>
      <c r="R21" s="8">
        <f t="shared" si="11"/>
        <v>1500</v>
      </c>
      <c r="S21" s="8">
        <f t="shared" si="12"/>
        <v>1100</v>
      </c>
      <c r="T21" s="8">
        <f t="shared" si="13"/>
        <v>900</v>
      </c>
    </row>
    <row r="22" spans="1:20" s="22" customFormat="1" ht="31.5" x14ac:dyDescent="0.25">
      <c r="A22" s="32" t="s">
        <v>67</v>
      </c>
      <c r="B22" s="32">
        <f t="shared" si="14"/>
        <v>16</v>
      </c>
      <c r="C22" s="33" t="s">
        <v>34</v>
      </c>
      <c r="D22" s="33"/>
      <c r="E22" s="33"/>
      <c r="F22" s="34">
        <v>1500</v>
      </c>
      <c r="G22" s="28">
        <f t="shared" si="0"/>
        <v>1020.0000000000001</v>
      </c>
      <c r="H22" s="28">
        <f t="shared" si="1"/>
        <v>900</v>
      </c>
      <c r="I22" s="34">
        <f t="shared" si="6"/>
        <v>1500</v>
      </c>
      <c r="J22" s="29">
        <f t="shared" si="7"/>
        <v>1100</v>
      </c>
      <c r="K22" s="29">
        <f t="shared" si="8"/>
        <v>900</v>
      </c>
      <c r="L22" s="30">
        <f t="shared" si="2"/>
        <v>1</v>
      </c>
      <c r="M22" s="31">
        <f t="shared" si="3"/>
        <v>1.0784313725490196</v>
      </c>
      <c r="N22" s="31">
        <f t="shared" si="4"/>
        <v>1</v>
      </c>
      <c r="O22" s="22">
        <v>1500</v>
      </c>
      <c r="P22" s="29">
        <f t="shared" si="9"/>
        <v>1050</v>
      </c>
      <c r="Q22" s="29">
        <f t="shared" si="10"/>
        <v>900</v>
      </c>
      <c r="R22" s="8">
        <f t="shared" si="11"/>
        <v>1500</v>
      </c>
      <c r="S22" s="8">
        <f t="shared" si="12"/>
        <v>1100</v>
      </c>
      <c r="T22" s="8">
        <f t="shared" si="13"/>
        <v>900</v>
      </c>
    </row>
    <row r="23" spans="1:20" s="22" customFormat="1" ht="31.5" x14ac:dyDescent="0.25">
      <c r="A23" s="32" t="s">
        <v>68</v>
      </c>
      <c r="B23" s="32">
        <f t="shared" si="14"/>
        <v>17</v>
      </c>
      <c r="C23" s="33" t="s">
        <v>35</v>
      </c>
      <c r="D23" s="33"/>
      <c r="E23" s="33"/>
      <c r="F23" s="34">
        <v>1600</v>
      </c>
      <c r="G23" s="28">
        <f t="shared" si="0"/>
        <v>1088</v>
      </c>
      <c r="H23" s="28">
        <f t="shared" si="1"/>
        <v>960</v>
      </c>
      <c r="I23" s="34">
        <f t="shared" si="6"/>
        <v>1600</v>
      </c>
      <c r="J23" s="29">
        <f t="shared" si="7"/>
        <v>1100</v>
      </c>
      <c r="K23" s="29">
        <f t="shared" si="8"/>
        <v>960</v>
      </c>
      <c r="L23" s="30">
        <f t="shared" si="2"/>
        <v>1</v>
      </c>
      <c r="M23" s="31">
        <f t="shared" si="3"/>
        <v>1.0110294117647058</v>
      </c>
      <c r="N23" s="31">
        <f t="shared" si="4"/>
        <v>1</v>
      </c>
      <c r="O23" s="22">
        <v>1600</v>
      </c>
      <c r="P23" s="29">
        <f t="shared" si="9"/>
        <v>1120</v>
      </c>
      <c r="Q23" s="29">
        <f t="shared" si="10"/>
        <v>960</v>
      </c>
      <c r="R23" s="8">
        <f t="shared" si="11"/>
        <v>1600</v>
      </c>
      <c r="S23" s="8">
        <f t="shared" si="12"/>
        <v>1100</v>
      </c>
      <c r="T23" s="8">
        <f t="shared" si="13"/>
        <v>960</v>
      </c>
    </row>
    <row r="24" spans="1:20" s="22" customFormat="1" ht="31.5" x14ac:dyDescent="0.25">
      <c r="A24" s="32" t="s">
        <v>69</v>
      </c>
      <c r="B24" s="32">
        <f t="shared" si="14"/>
        <v>18</v>
      </c>
      <c r="C24" s="35" t="s">
        <v>71</v>
      </c>
      <c r="D24" s="36" t="s">
        <v>72</v>
      </c>
      <c r="E24" s="36"/>
      <c r="F24" s="34">
        <v>1500</v>
      </c>
      <c r="G24" s="28">
        <f t="shared" si="0"/>
        <v>1020.0000000000001</v>
      </c>
      <c r="H24" s="28">
        <f t="shared" si="1"/>
        <v>900</v>
      </c>
      <c r="I24" s="34">
        <f t="shared" si="6"/>
        <v>1500</v>
      </c>
      <c r="J24" s="29">
        <f t="shared" si="7"/>
        <v>1100</v>
      </c>
      <c r="K24" s="29">
        <f t="shared" si="8"/>
        <v>900</v>
      </c>
      <c r="L24" s="30">
        <f t="shared" si="2"/>
        <v>1</v>
      </c>
      <c r="M24" s="31">
        <f t="shared" si="3"/>
        <v>1.0784313725490196</v>
      </c>
      <c r="N24" s="31">
        <f t="shared" si="4"/>
        <v>1</v>
      </c>
      <c r="O24" s="22">
        <v>1500</v>
      </c>
      <c r="P24" s="29">
        <f t="shared" si="9"/>
        <v>1050</v>
      </c>
      <c r="Q24" s="29">
        <f t="shared" si="10"/>
        <v>900</v>
      </c>
      <c r="R24" s="8">
        <f t="shared" si="11"/>
        <v>1500</v>
      </c>
      <c r="S24" s="8">
        <f t="shared" si="12"/>
        <v>1100</v>
      </c>
      <c r="T24" s="8">
        <f t="shared" si="13"/>
        <v>900</v>
      </c>
    </row>
    <row r="25" spans="1:20" s="22" customFormat="1" ht="31.5" x14ac:dyDescent="0.25">
      <c r="A25" s="32" t="s">
        <v>70</v>
      </c>
      <c r="B25" s="32">
        <f t="shared" si="14"/>
        <v>19</v>
      </c>
      <c r="C25" s="35" t="s">
        <v>73</v>
      </c>
      <c r="D25" s="36" t="s">
        <v>72</v>
      </c>
      <c r="E25" s="36"/>
      <c r="F25" s="34">
        <v>1500</v>
      </c>
      <c r="G25" s="28">
        <f t="shared" si="0"/>
        <v>1020.0000000000001</v>
      </c>
      <c r="H25" s="28">
        <f t="shared" si="1"/>
        <v>900</v>
      </c>
      <c r="I25" s="34">
        <f t="shared" si="6"/>
        <v>1500</v>
      </c>
      <c r="J25" s="29">
        <f t="shared" si="7"/>
        <v>1100</v>
      </c>
      <c r="K25" s="29">
        <f t="shared" si="8"/>
        <v>900</v>
      </c>
      <c r="L25" s="30">
        <f t="shared" si="2"/>
        <v>1</v>
      </c>
      <c r="M25" s="31">
        <f t="shared" si="3"/>
        <v>1.0784313725490196</v>
      </c>
      <c r="N25" s="31">
        <f t="shared" si="4"/>
        <v>1</v>
      </c>
      <c r="O25" s="22">
        <v>1500</v>
      </c>
      <c r="P25" s="29">
        <f t="shared" si="9"/>
        <v>1050</v>
      </c>
      <c r="Q25" s="29">
        <f t="shared" si="10"/>
        <v>900</v>
      </c>
      <c r="R25" s="8">
        <f t="shared" si="11"/>
        <v>1500</v>
      </c>
      <c r="S25" s="8">
        <f t="shared" si="12"/>
        <v>1100</v>
      </c>
      <c r="T25" s="8">
        <f t="shared" si="13"/>
        <v>900</v>
      </c>
    </row>
    <row r="26" spans="1:20" s="22" customFormat="1" ht="47.25" x14ac:dyDescent="0.25">
      <c r="A26" s="32" t="s">
        <v>74</v>
      </c>
      <c r="B26" s="32">
        <f t="shared" si="14"/>
        <v>20</v>
      </c>
      <c r="C26" s="35" t="s">
        <v>101</v>
      </c>
      <c r="D26" s="36" t="s">
        <v>72</v>
      </c>
      <c r="E26" s="36"/>
      <c r="F26" s="34">
        <v>2200</v>
      </c>
      <c r="G26" s="28">
        <f t="shared" si="0"/>
        <v>1496</v>
      </c>
      <c r="H26" s="28">
        <f t="shared" si="1"/>
        <v>1320</v>
      </c>
      <c r="I26" s="34">
        <f t="shared" si="6"/>
        <v>2200</v>
      </c>
      <c r="J26" s="29">
        <f t="shared" si="7"/>
        <v>1500</v>
      </c>
      <c r="K26" s="29">
        <f t="shared" si="8"/>
        <v>1300</v>
      </c>
      <c r="L26" s="30">
        <f t="shared" si="2"/>
        <v>1</v>
      </c>
      <c r="M26" s="31">
        <f t="shared" si="3"/>
        <v>1.0026737967914439</v>
      </c>
      <c r="N26" s="31">
        <f t="shared" si="4"/>
        <v>0.98484848484848486</v>
      </c>
      <c r="O26" s="22">
        <v>2200</v>
      </c>
      <c r="P26" s="29">
        <f t="shared" si="9"/>
        <v>1540</v>
      </c>
      <c r="Q26" s="29">
        <f t="shared" si="10"/>
        <v>1320</v>
      </c>
      <c r="R26" s="8">
        <f t="shared" si="11"/>
        <v>2200</v>
      </c>
      <c r="S26" s="8">
        <f t="shared" si="12"/>
        <v>1500</v>
      </c>
      <c r="T26" s="8">
        <f t="shared" si="13"/>
        <v>1300</v>
      </c>
    </row>
    <row r="27" spans="1:20" ht="47.25" x14ac:dyDescent="0.25">
      <c r="A27" s="32" t="s">
        <v>74</v>
      </c>
      <c r="B27" s="32">
        <f t="shared" si="14"/>
        <v>21</v>
      </c>
      <c r="C27" s="35" t="s">
        <v>101</v>
      </c>
      <c r="D27" s="36" t="s">
        <v>72</v>
      </c>
      <c r="E27" s="36"/>
      <c r="F27" s="34">
        <v>2200</v>
      </c>
      <c r="G27" s="28">
        <f t="shared" si="0"/>
        <v>1496</v>
      </c>
      <c r="H27" s="28">
        <f t="shared" si="1"/>
        <v>1320</v>
      </c>
      <c r="I27" s="34">
        <f t="shared" si="6"/>
        <v>2200</v>
      </c>
      <c r="J27" s="29">
        <f t="shared" si="7"/>
        <v>1500</v>
      </c>
      <c r="K27" s="29">
        <f t="shared" si="8"/>
        <v>1300</v>
      </c>
      <c r="L27" s="30">
        <f t="shared" si="2"/>
        <v>1</v>
      </c>
      <c r="M27" s="31">
        <f t="shared" si="3"/>
        <v>1.0026737967914439</v>
      </c>
      <c r="N27" s="31">
        <f t="shared" si="4"/>
        <v>0.98484848484848486</v>
      </c>
      <c r="O27" s="8">
        <v>2200</v>
      </c>
      <c r="P27" s="29">
        <f t="shared" si="9"/>
        <v>1540</v>
      </c>
      <c r="Q27" s="29">
        <f t="shared" si="10"/>
        <v>1320</v>
      </c>
      <c r="R27" s="8">
        <f t="shared" si="11"/>
        <v>2200</v>
      </c>
      <c r="S27" s="8">
        <f t="shared" si="12"/>
        <v>1500</v>
      </c>
      <c r="T27" s="8">
        <f t="shared" si="13"/>
        <v>1300</v>
      </c>
    </row>
    <row r="28" spans="1:20" s="22" customFormat="1" ht="31.5" x14ac:dyDescent="0.25">
      <c r="A28" s="32" t="s">
        <v>75</v>
      </c>
      <c r="B28" s="32">
        <f t="shared" si="14"/>
        <v>22</v>
      </c>
      <c r="C28" s="35" t="s">
        <v>102</v>
      </c>
      <c r="D28" s="36" t="s">
        <v>72</v>
      </c>
      <c r="E28" s="36"/>
      <c r="F28" s="34">
        <v>2800</v>
      </c>
      <c r="G28" s="28">
        <f t="shared" si="0"/>
        <v>1904.0000000000002</v>
      </c>
      <c r="H28" s="28">
        <f t="shared" si="1"/>
        <v>1680</v>
      </c>
      <c r="I28" s="34">
        <f t="shared" si="6"/>
        <v>2800</v>
      </c>
      <c r="J28" s="29">
        <f t="shared" si="7"/>
        <v>2000</v>
      </c>
      <c r="K28" s="29">
        <f t="shared" si="8"/>
        <v>1700</v>
      </c>
      <c r="L28" s="30">
        <f t="shared" si="2"/>
        <v>1</v>
      </c>
      <c r="M28" s="31">
        <f t="shared" si="3"/>
        <v>1.0504201680672267</v>
      </c>
      <c r="N28" s="31">
        <f t="shared" si="4"/>
        <v>1.0119047619047619</v>
      </c>
      <c r="O28" s="22">
        <v>2800</v>
      </c>
      <c r="P28" s="29">
        <f t="shared" si="9"/>
        <v>1959.9999999999998</v>
      </c>
      <c r="Q28" s="29">
        <f t="shared" si="10"/>
        <v>1680</v>
      </c>
      <c r="R28" s="8">
        <f t="shared" si="11"/>
        <v>2800</v>
      </c>
      <c r="S28" s="8">
        <f t="shared" si="12"/>
        <v>2000</v>
      </c>
      <c r="T28" s="8">
        <f t="shared" si="13"/>
        <v>1700</v>
      </c>
    </row>
    <row r="29" spans="1:20" s="22" customFormat="1" ht="31.5" x14ac:dyDescent="0.25">
      <c r="A29" s="32" t="s">
        <v>76</v>
      </c>
      <c r="B29" s="32">
        <f t="shared" si="14"/>
        <v>23</v>
      </c>
      <c r="C29" s="35" t="s">
        <v>103</v>
      </c>
      <c r="D29" s="36" t="s">
        <v>72</v>
      </c>
      <c r="E29" s="36"/>
      <c r="F29" s="34">
        <v>2600</v>
      </c>
      <c r="G29" s="28">
        <f t="shared" si="0"/>
        <v>1768.0000000000002</v>
      </c>
      <c r="H29" s="28">
        <f t="shared" si="1"/>
        <v>1560</v>
      </c>
      <c r="I29" s="34">
        <f t="shared" si="6"/>
        <v>2600</v>
      </c>
      <c r="J29" s="29">
        <f t="shared" si="7"/>
        <v>1800</v>
      </c>
      <c r="K29" s="29">
        <f t="shared" si="8"/>
        <v>1600</v>
      </c>
      <c r="L29" s="30">
        <f t="shared" si="2"/>
        <v>1</v>
      </c>
      <c r="M29" s="31">
        <f t="shared" si="3"/>
        <v>1.0180995475113122</v>
      </c>
      <c r="N29" s="31">
        <f t="shared" si="4"/>
        <v>1.0256410256410255</v>
      </c>
      <c r="O29" s="22">
        <v>2600</v>
      </c>
      <c r="P29" s="29">
        <f t="shared" si="9"/>
        <v>1819.9999999999998</v>
      </c>
      <c r="Q29" s="29">
        <f t="shared" si="10"/>
        <v>1560</v>
      </c>
      <c r="R29" s="8">
        <f t="shared" si="11"/>
        <v>2600</v>
      </c>
      <c r="S29" s="8">
        <f t="shared" si="12"/>
        <v>1800</v>
      </c>
      <c r="T29" s="8">
        <f t="shared" si="13"/>
        <v>1600</v>
      </c>
    </row>
    <row r="30" spans="1:20" s="22" customFormat="1" ht="31.5" x14ac:dyDescent="0.25">
      <c r="A30" s="32" t="s">
        <v>77</v>
      </c>
      <c r="B30" s="32">
        <f t="shared" si="14"/>
        <v>24</v>
      </c>
      <c r="C30" s="33" t="s">
        <v>104</v>
      </c>
      <c r="D30" s="33" t="s">
        <v>36</v>
      </c>
      <c r="E30" s="33" t="s">
        <v>105</v>
      </c>
      <c r="F30" s="34"/>
      <c r="G30" s="28"/>
      <c r="H30" s="28"/>
      <c r="I30" s="34">
        <f t="shared" si="6"/>
        <v>420</v>
      </c>
      <c r="J30" s="29">
        <f t="shared" si="7"/>
        <v>290</v>
      </c>
      <c r="K30" s="29">
        <f t="shared" si="8"/>
        <v>250</v>
      </c>
      <c r="L30" s="30"/>
      <c r="M30" s="31"/>
      <c r="N30" s="31"/>
      <c r="O30" s="22">
        <v>420</v>
      </c>
      <c r="P30" s="29">
        <f t="shared" si="9"/>
        <v>294</v>
      </c>
      <c r="Q30" s="29">
        <f t="shared" si="10"/>
        <v>252</v>
      </c>
      <c r="R30" s="8">
        <f t="shared" si="11"/>
        <v>420</v>
      </c>
      <c r="S30" s="8">
        <f t="shared" si="12"/>
        <v>290</v>
      </c>
      <c r="T30" s="8">
        <f t="shared" si="13"/>
        <v>250</v>
      </c>
    </row>
    <row r="31" spans="1:20" s="23" customFormat="1" ht="31.5" x14ac:dyDescent="0.25">
      <c r="A31" s="32" t="s">
        <v>60</v>
      </c>
      <c r="B31" s="32">
        <f t="shared" si="14"/>
        <v>25</v>
      </c>
      <c r="C31" s="33" t="s">
        <v>106</v>
      </c>
      <c r="D31" s="33" t="s">
        <v>3</v>
      </c>
      <c r="E31" s="33"/>
      <c r="F31" s="34"/>
      <c r="G31" s="28"/>
      <c r="H31" s="28"/>
      <c r="I31" s="34">
        <f t="shared" si="6"/>
        <v>500</v>
      </c>
      <c r="J31" s="29">
        <f t="shared" si="7"/>
        <v>350</v>
      </c>
      <c r="K31" s="29">
        <f t="shared" si="8"/>
        <v>300</v>
      </c>
      <c r="L31" s="30"/>
      <c r="M31" s="31"/>
      <c r="N31" s="31"/>
      <c r="O31" s="23">
        <v>500</v>
      </c>
      <c r="P31" s="29">
        <f t="shared" si="9"/>
        <v>350</v>
      </c>
      <c r="Q31" s="29">
        <f t="shared" si="10"/>
        <v>300</v>
      </c>
      <c r="R31" s="8">
        <f t="shared" si="11"/>
        <v>500</v>
      </c>
      <c r="S31" s="8">
        <f t="shared" si="12"/>
        <v>350</v>
      </c>
      <c r="T31" s="8">
        <f t="shared" si="13"/>
        <v>300</v>
      </c>
    </row>
    <row r="32" spans="1:20" ht="47.25" x14ac:dyDescent="0.25">
      <c r="A32" s="24" t="s">
        <v>78</v>
      </c>
      <c r="B32" s="32">
        <f t="shared" si="14"/>
        <v>26</v>
      </c>
      <c r="C32" s="33" t="s">
        <v>38</v>
      </c>
      <c r="D32" s="33" t="s">
        <v>39</v>
      </c>
      <c r="E32" s="33" t="s">
        <v>107</v>
      </c>
      <c r="F32" s="34"/>
      <c r="G32" s="28"/>
      <c r="H32" s="28"/>
      <c r="I32" s="34">
        <f t="shared" si="6"/>
        <v>420</v>
      </c>
      <c r="J32" s="29">
        <f t="shared" si="7"/>
        <v>290</v>
      </c>
      <c r="K32" s="29">
        <f t="shared" si="8"/>
        <v>250</v>
      </c>
      <c r="L32" s="30"/>
      <c r="M32" s="31"/>
      <c r="N32" s="31"/>
      <c r="O32" s="8">
        <v>420</v>
      </c>
      <c r="P32" s="29">
        <f t="shared" si="9"/>
        <v>294</v>
      </c>
      <c r="Q32" s="29">
        <f t="shared" si="10"/>
        <v>252</v>
      </c>
      <c r="R32" s="8">
        <f t="shared" si="11"/>
        <v>420</v>
      </c>
      <c r="S32" s="8">
        <f t="shared" si="12"/>
        <v>290</v>
      </c>
      <c r="T32" s="8">
        <f t="shared" si="13"/>
        <v>250</v>
      </c>
    </row>
    <row r="33" spans="1:20" ht="31.5" x14ac:dyDescent="0.25">
      <c r="A33" s="24" t="s">
        <v>78</v>
      </c>
      <c r="B33" s="32">
        <f t="shared" si="14"/>
        <v>27</v>
      </c>
      <c r="C33" s="33" t="s">
        <v>38</v>
      </c>
      <c r="D33" s="33" t="s">
        <v>40</v>
      </c>
      <c r="E33" s="33" t="s">
        <v>41</v>
      </c>
      <c r="F33" s="34"/>
      <c r="G33" s="28"/>
      <c r="H33" s="28"/>
      <c r="I33" s="34">
        <f t="shared" si="6"/>
        <v>500</v>
      </c>
      <c r="J33" s="29">
        <f t="shared" si="7"/>
        <v>350</v>
      </c>
      <c r="K33" s="29">
        <f t="shared" si="8"/>
        <v>300</v>
      </c>
      <c r="L33" s="30"/>
      <c r="M33" s="31"/>
      <c r="N33" s="31"/>
      <c r="O33" s="8">
        <v>500</v>
      </c>
      <c r="P33" s="29">
        <f t="shared" si="9"/>
        <v>350</v>
      </c>
      <c r="Q33" s="29">
        <f t="shared" si="10"/>
        <v>300</v>
      </c>
      <c r="R33" s="8">
        <f t="shared" si="11"/>
        <v>500</v>
      </c>
      <c r="S33" s="8">
        <f t="shared" si="12"/>
        <v>350</v>
      </c>
      <c r="T33" s="8">
        <f t="shared" si="13"/>
        <v>300</v>
      </c>
    </row>
    <row r="34" spans="1:20" ht="31.5" x14ac:dyDescent="0.25">
      <c r="A34" s="24" t="s">
        <v>78</v>
      </c>
      <c r="B34" s="32">
        <f t="shared" si="14"/>
        <v>28</v>
      </c>
      <c r="C34" s="33" t="s">
        <v>42</v>
      </c>
      <c r="D34" s="33" t="s">
        <v>43</v>
      </c>
      <c r="E34" s="33" t="s">
        <v>44</v>
      </c>
      <c r="F34" s="34"/>
      <c r="G34" s="28"/>
      <c r="H34" s="28"/>
      <c r="I34" s="34">
        <f t="shared" si="6"/>
        <v>420</v>
      </c>
      <c r="J34" s="29">
        <f t="shared" si="7"/>
        <v>290</v>
      </c>
      <c r="K34" s="29">
        <f t="shared" si="8"/>
        <v>250</v>
      </c>
      <c r="L34" s="30"/>
      <c r="M34" s="31"/>
      <c r="N34" s="31"/>
      <c r="O34" s="8">
        <v>420</v>
      </c>
      <c r="P34" s="29">
        <f t="shared" si="9"/>
        <v>294</v>
      </c>
      <c r="Q34" s="29">
        <f t="shared" si="10"/>
        <v>252</v>
      </c>
      <c r="R34" s="8">
        <f t="shared" si="11"/>
        <v>420</v>
      </c>
      <c r="S34" s="8">
        <f t="shared" si="12"/>
        <v>290</v>
      </c>
      <c r="T34" s="8">
        <f t="shared" si="13"/>
        <v>250</v>
      </c>
    </row>
    <row r="35" spans="1:20" ht="45.75" customHeight="1" x14ac:dyDescent="0.25">
      <c r="A35" s="24" t="s">
        <v>78</v>
      </c>
      <c r="B35" s="32">
        <f t="shared" si="14"/>
        <v>29</v>
      </c>
      <c r="C35" s="33" t="s">
        <v>45</v>
      </c>
      <c r="D35" s="33" t="s">
        <v>46</v>
      </c>
      <c r="E35" s="33" t="s">
        <v>109</v>
      </c>
      <c r="F35" s="34"/>
      <c r="G35" s="28"/>
      <c r="H35" s="28"/>
      <c r="I35" s="34">
        <f t="shared" si="6"/>
        <v>420</v>
      </c>
      <c r="J35" s="29">
        <f t="shared" si="7"/>
        <v>290</v>
      </c>
      <c r="K35" s="29">
        <f t="shared" si="8"/>
        <v>250</v>
      </c>
      <c r="L35" s="30"/>
      <c r="M35" s="31"/>
      <c r="N35" s="31"/>
      <c r="O35" s="8">
        <v>420</v>
      </c>
      <c r="P35" s="29">
        <f t="shared" si="9"/>
        <v>294</v>
      </c>
      <c r="Q35" s="29">
        <f t="shared" si="10"/>
        <v>252</v>
      </c>
      <c r="R35" s="8">
        <f t="shared" si="11"/>
        <v>420</v>
      </c>
      <c r="S35" s="8">
        <f t="shared" si="12"/>
        <v>290</v>
      </c>
      <c r="T35" s="8">
        <f t="shared" si="13"/>
        <v>250</v>
      </c>
    </row>
    <row r="36" spans="1:20" ht="44.25" customHeight="1" x14ac:dyDescent="0.25">
      <c r="A36" s="24" t="s">
        <v>78</v>
      </c>
      <c r="B36" s="32">
        <f t="shared" si="14"/>
        <v>30</v>
      </c>
      <c r="C36" s="33" t="s">
        <v>110</v>
      </c>
      <c r="D36" s="33" t="s">
        <v>111</v>
      </c>
      <c r="E36" s="33" t="s">
        <v>116</v>
      </c>
      <c r="F36" s="34"/>
      <c r="G36" s="28"/>
      <c r="H36" s="28"/>
      <c r="I36" s="34">
        <f t="shared" si="6"/>
        <v>420</v>
      </c>
      <c r="J36" s="29">
        <f t="shared" si="7"/>
        <v>290</v>
      </c>
      <c r="K36" s="29">
        <f t="shared" si="8"/>
        <v>250</v>
      </c>
      <c r="L36" s="30"/>
      <c r="M36" s="31"/>
      <c r="N36" s="31"/>
      <c r="O36" s="8">
        <v>420</v>
      </c>
      <c r="P36" s="29">
        <f t="shared" si="9"/>
        <v>294</v>
      </c>
      <c r="Q36" s="29">
        <f t="shared" si="10"/>
        <v>252</v>
      </c>
      <c r="R36" s="8">
        <f t="shared" si="11"/>
        <v>420</v>
      </c>
      <c r="S36" s="8">
        <f t="shared" si="12"/>
        <v>290</v>
      </c>
      <c r="T36" s="8">
        <f t="shared" si="13"/>
        <v>250</v>
      </c>
    </row>
    <row r="37" spans="1:20" ht="31.5" x14ac:dyDescent="0.25">
      <c r="A37" s="24" t="s">
        <v>78</v>
      </c>
      <c r="B37" s="32">
        <f t="shared" si="14"/>
        <v>31</v>
      </c>
      <c r="C37" s="33" t="s">
        <v>47</v>
      </c>
      <c r="D37" s="33" t="s">
        <v>112</v>
      </c>
      <c r="E37" s="33" t="s">
        <v>115</v>
      </c>
      <c r="F37" s="34"/>
      <c r="G37" s="28"/>
      <c r="H37" s="28"/>
      <c r="I37" s="34">
        <f t="shared" si="6"/>
        <v>420</v>
      </c>
      <c r="J37" s="29">
        <f t="shared" si="7"/>
        <v>290</v>
      </c>
      <c r="K37" s="29">
        <f t="shared" si="8"/>
        <v>250</v>
      </c>
      <c r="L37" s="30"/>
      <c r="M37" s="31"/>
      <c r="N37" s="31"/>
      <c r="O37" s="8">
        <v>420</v>
      </c>
      <c r="P37" s="29">
        <f t="shared" si="9"/>
        <v>294</v>
      </c>
      <c r="Q37" s="29">
        <f t="shared" si="10"/>
        <v>252</v>
      </c>
      <c r="R37" s="8">
        <f t="shared" si="11"/>
        <v>420</v>
      </c>
      <c r="S37" s="8">
        <f t="shared" si="12"/>
        <v>290</v>
      </c>
      <c r="T37" s="8">
        <f t="shared" si="13"/>
        <v>250</v>
      </c>
    </row>
    <row r="38" spans="1:20" ht="31.5" x14ac:dyDescent="0.25">
      <c r="A38" s="24" t="s">
        <v>78</v>
      </c>
      <c r="B38" s="32">
        <f t="shared" si="14"/>
        <v>32</v>
      </c>
      <c r="C38" s="33" t="s">
        <v>108</v>
      </c>
      <c r="D38" s="33" t="s">
        <v>113</v>
      </c>
      <c r="E38" s="33" t="s">
        <v>114</v>
      </c>
      <c r="F38" s="34"/>
      <c r="G38" s="28"/>
      <c r="H38" s="28"/>
      <c r="I38" s="34">
        <f t="shared" si="6"/>
        <v>420</v>
      </c>
      <c r="J38" s="29">
        <f t="shared" si="7"/>
        <v>290</v>
      </c>
      <c r="K38" s="29">
        <f t="shared" si="8"/>
        <v>250</v>
      </c>
      <c r="L38" s="30"/>
      <c r="M38" s="31"/>
      <c r="N38" s="31"/>
      <c r="O38" s="8">
        <v>420</v>
      </c>
      <c r="P38" s="29">
        <f t="shared" si="9"/>
        <v>294</v>
      </c>
      <c r="Q38" s="29">
        <f t="shared" si="10"/>
        <v>252</v>
      </c>
      <c r="R38" s="8">
        <f t="shared" si="11"/>
        <v>420</v>
      </c>
      <c r="S38" s="8">
        <f t="shared" si="12"/>
        <v>290</v>
      </c>
      <c r="T38" s="8">
        <f t="shared" si="13"/>
        <v>250</v>
      </c>
    </row>
    <row r="39" spans="1:20" ht="31.5" customHeight="1" x14ac:dyDescent="0.25">
      <c r="A39" s="32" t="s">
        <v>79</v>
      </c>
      <c r="B39" s="32">
        <f t="shared" si="14"/>
        <v>33</v>
      </c>
      <c r="C39" s="33" t="s">
        <v>4</v>
      </c>
      <c r="D39" s="33" t="s">
        <v>3</v>
      </c>
      <c r="E39" s="33"/>
      <c r="F39" s="34">
        <v>420</v>
      </c>
      <c r="G39" s="28">
        <f>0.68*F39</f>
        <v>285.60000000000002</v>
      </c>
      <c r="H39" s="28">
        <f>0.6*F39</f>
        <v>252</v>
      </c>
      <c r="I39" s="34">
        <f t="shared" si="6"/>
        <v>420</v>
      </c>
      <c r="J39" s="29">
        <f t="shared" si="7"/>
        <v>290</v>
      </c>
      <c r="K39" s="29">
        <f t="shared" si="8"/>
        <v>250</v>
      </c>
      <c r="L39" s="30">
        <f t="shared" ref="L39:N40" si="15">I39/F39</f>
        <v>1</v>
      </c>
      <c r="M39" s="31">
        <f t="shared" si="15"/>
        <v>1.0154061624649859</v>
      </c>
      <c r="N39" s="31">
        <f t="shared" si="15"/>
        <v>0.99206349206349209</v>
      </c>
      <c r="O39" s="8">
        <v>420</v>
      </c>
      <c r="P39" s="29">
        <f t="shared" si="9"/>
        <v>294</v>
      </c>
      <c r="Q39" s="29">
        <f t="shared" si="10"/>
        <v>252</v>
      </c>
      <c r="R39" s="8">
        <f t="shared" si="11"/>
        <v>420</v>
      </c>
      <c r="S39" s="8">
        <f t="shared" si="12"/>
        <v>290</v>
      </c>
      <c r="T39" s="8">
        <f t="shared" si="13"/>
        <v>250</v>
      </c>
    </row>
    <row r="40" spans="1:20" ht="28.5" customHeight="1" x14ac:dyDescent="0.25">
      <c r="A40" s="32" t="s">
        <v>80</v>
      </c>
      <c r="B40" s="32">
        <f t="shared" si="14"/>
        <v>34</v>
      </c>
      <c r="C40" s="33" t="s">
        <v>5</v>
      </c>
      <c r="D40" s="33" t="s">
        <v>3</v>
      </c>
      <c r="E40" s="33"/>
      <c r="F40" s="34">
        <v>300</v>
      </c>
      <c r="G40" s="28">
        <f>0.68*F40</f>
        <v>204.00000000000003</v>
      </c>
      <c r="H40" s="28">
        <f>0.6*F40</f>
        <v>180</v>
      </c>
      <c r="I40" s="34">
        <f t="shared" si="6"/>
        <v>300</v>
      </c>
      <c r="J40" s="29">
        <f t="shared" si="7"/>
        <v>210</v>
      </c>
      <c r="K40" s="29">
        <f t="shared" si="8"/>
        <v>180</v>
      </c>
      <c r="L40" s="30">
        <f t="shared" si="15"/>
        <v>1</v>
      </c>
      <c r="M40" s="31">
        <f t="shared" si="15"/>
        <v>1.0294117647058822</v>
      </c>
      <c r="N40" s="31">
        <f t="shared" si="15"/>
        <v>1</v>
      </c>
      <c r="O40" s="8">
        <v>300</v>
      </c>
      <c r="P40" s="29">
        <f t="shared" si="9"/>
        <v>210</v>
      </c>
      <c r="Q40" s="29">
        <f t="shared" si="10"/>
        <v>180</v>
      </c>
      <c r="R40" s="8">
        <f t="shared" si="11"/>
        <v>300</v>
      </c>
      <c r="S40" s="8">
        <f t="shared" si="12"/>
        <v>210</v>
      </c>
      <c r="T40" s="8">
        <f t="shared" si="13"/>
        <v>180</v>
      </c>
    </row>
  </sheetData>
  <autoFilter ref="A4:N40" xr:uid="{1057FE0E-9BD3-4BA1-ADED-336EF71DE582}">
    <filterColumn colId="3" showButton="0"/>
  </autoFilter>
  <mergeCells count="21">
    <mergeCell ref="B1:N1"/>
    <mergeCell ref="B2:N2"/>
    <mergeCell ref="B3:N3"/>
    <mergeCell ref="B4:B5"/>
    <mergeCell ref="C4:C5"/>
    <mergeCell ref="K4:K5"/>
    <mergeCell ref="J4:J5"/>
    <mergeCell ref="I4:I5"/>
    <mergeCell ref="F4:F5"/>
    <mergeCell ref="H4:H5"/>
    <mergeCell ref="G4:G5"/>
    <mergeCell ref="N4:N5"/>
    <mergeCell ref="M4:M5"/>
    <mergeCell ref="D4:E4"/>
    <mergeCell ref="L4:L5"/>
    <mergeCell ref="D28:E28"/>
    <mergeCell ref="D29:E29"/>
    <mergeCell ref="D24:E24"/>
    <mergeCell ref="D25:E25"/>
    <mergeCell ref="D26:E26"/>
    <mergeCell ref="D27:E27"/>
  </mergeCells>
  <pageMargins left="0.21" right="0.16" top="0.47" bottom="0.5699999999999999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0"/>
  <sheetViews>
    <sheetView view="pageBreakPreview" topLeftCell="B1" zoomScale="70" zoomScaleNormal="80" zoomScaleSheetLayoutView="70" workbookViewId="0">
      <selection activeCell="N10" sqref="N10"/>
    </sheetView>
  </sheetViews>
  <sheetFormatPr defaultRowHeight="15.75" x14ac:dyDescent="0.25"/>
  <cols>
    <col min="1" max="1" width="9.140625" style="8" hidden="1" customWidth="1"/>
    <col min="2" max="2" width="5.85546875" style="12" customWidth="1"/>
    <col min="3" max="3" width="32.85546875" style="9" customWidth="1"/>
    <col min="4" max="5" width="38.42578125" style="9" customWidth="1"/>
    <col min="6" max="8" width="15.28515625" style="11" customWidth="1"/>
    <col min="9" max="9" width="15.28515625" style="11" hidden="1" customWidth="1"/>
    <col min="10" max="10" width="13.5703125" style="21" customWidth="1"/>
    <col min="11" max="11" width="15.5703125" style="21" customWidth="1"/>
    <col min="12" max="12" width="14.28515625" style="11" customWidth="1"/>
    <col min="13" max="13" width="14.28515625" style="11" hidden="1" customWidth="1"/>
    <col min="14" max="14" width="14.42578125" style="19" customWidth="1"/>
    <col min="15" max="15" width="9.140625" style="8" customWidth="1"/>
    <col min="16" max="16384" width="9.140625" style="8"/>
  </cols>
  <sheetData>
    <row r="1" spans="1:15" x14ac:dyDescent="0.25">
      <c r="B1" s="37" t="s">
        <v>120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x14ac:dyDescent="0.25">
      <c r="B2" s="38" t="s">
        <v>118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5" ht="18.75" x14ac:dyDescent="0.25">
      <c r="B3" s="39" t="s">
        <v>119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5" ht="45" customHeight="1" x14ac:dyDescent="0.25">
      <c r="A4" s="14"/>
      <c r="B4" s="44" t="s">
        <v>0</v>
      </c>
      <c r="C4" s="44" t="s">
        <v>1</v>
      </c>
      <c r="D4" s="46" t="s">
        <v>2</v>
      </c>
      <c r="E4" s="47"/>
      <c r="F4" s="43" t="s">
        <v>81</v>
      </c>
      <c r="G4" s="43" t="s">
        <v>85</v>
      </c>
      <c r="H4" s="43" t="s">
        <v>93</v>
      </c>
      <c r="I4" s="43" t="s">
        <v>121</v>
      </c>
      <c r="J4" s="48" t="s">
        <v>87</v>
      </c>
      <c r="K4" s="48" t="s">
        <v>88</v>
      </c>
      <c r="L4" s="43" t="s">
        <v>86</v>
      </c>
      <c r="M4" s="48" t="s">
        <v>122</v>
      </c>
      <c r="N4" s="43" t="s">
        <v>94</v>
      </c>
    </row>
    <row r="5" spans="1:15" ht="53.25" customHeight="1" x14ac:dyDescent="0.25">
      <c r="A5" s="14"/>
      <c r="B5" s="45"/>
      <c r="C5" s="45"/>
      <c r="D5" s="1" t="s">
        <v>50</v>
      </c>
      <c r="E5" s="1" t="s">
        <v>49</v>
      </c>
      <c r="F5" s="43"/>
      <c r="G5" s="43"/>
      <c r="H5" s="43"/>
      <c r="I5" s="43"/>
      <c r="J5" s="48"/>
      <c r="K5" s="48"/>
      <c r="L5" s="43"/>
      <c r="M5" s="48"/>
      <c r="N5" s="43"/>
    </row>
    <row r="6" spans="1:15" x14ac:dyDescent="0.25">
      <c r="A6" s="14"/>
      <c r="B6" s="1"/>
      <c r="C6" s="6" t="s">
        <v>37</v>
      </c>
      <c r="D6" s="6"/>
      <c r="E6" s="6"/>
      <c r="F6" s="2"/>
      <c r="G6" s="2"/>
      <c r="H6" s="2"/>
      <c r="I6" s="2"/>
      <c r="J6" s="20"/>
      <c r="K6" s="20"/>
      <c r="L6" s="2"/>
      <c r="M6" s="2"/>
      <c r="N6" s="17"/>
    </row>
    <row r="7" spans="1:15" x14ac:dyDescent="0.25">
      <c r="A7" s="3" t="s">
        <v>51</v>
      </c>
      <c r="B7" s="3">
        <f>'ĐẤT PNN'!B7</f>
        <v>1</v>
      </c>
      <c r="C7" s="5" t="str">
        <f>'ĐẤT PNN'!C7</f>
        <v>Đường ĐT 757</v>
      </c>
      <c r="D7" s="5" t="str">
        <f>'ĐẤT PNN'!D7</f>
        <v>Giáp ranh xã Bù Nho (cũ)</v>
      </c>
      <c r="E7" s="5" t="str">
        <f>'ĐẤT PNN'!E7</f>
        <v>Hết đất Trường Tiểu học Long Hà B</v>
      </c>
      <c r="F7" s="4">
        <v>130</v>
      </c>
      <c r="G7" s="4">
        <v>91</v>
      </c>
      <c r="H7" s="4">
        <v>15</v>
      </c>
      <c r="I7" s="4"/>
      <c r="J7" s="20">
        <f t="shared" ref="J7:J30" si="0">F7*1.4</f>
        <v>182</v>
      </c>
      <c r="K7" s="20">
        <f t="shared" ref="K7:K30" si="1">G7*1.4</f>
        <v>127.39999999999999</v>
      </c>
      <c r="L7" s="20">
        <f t="shared" ref="L7:L40" si="2">$O$7*H7</f>
        <v>37</v>
      </c>
      <c r="M7" s="20"/>
      <c r="N7" s="18">
        <f t="shared" ref="N7:N30" si="3">J7/F7</f>
        <v>1.4</v>
      </c>
      <c r="O7" s="8">
        <f>74/30</f>
        <v>2.4666666666666668</v>
      </c>
    </row>
    <row r="8" spans="1:15" ht="31.5" x14ac:dyDescent="0.25">
      <c r="A8" s="3" t="s">
        <v>52</v>
      </c>
      <c r="B8" s="3">
        <f>'ĐẤT PNN'!B8</f>
        <v>2</v>
      </c>
      <c r="C8" s="5" t="str">
        <f>'ĐẤT PNN'!C8</f>
        <v>Đường ĐT 757</v>
      </c>
      <c r="D8" s="5" t="str">
        <f>'ĐẤT PNN'!D8</f>
        <v>Giáp đất Trường tiểu học Long Hà B</v>
      </c>
      <c r="E8" s="5" t="str">
        <f>'ĐẤT PNN'!E8</f>
        <v>Cách UBND xã Long Hà 500m hướng xã Bù Nho (cũ)</v>
      </c>
      <c r="F8" s="4">
        <v>130</v>
      </c>
      <c r="G8" s="4">
        <v>91</v>
      </c>
      <c r="H8" s="4">
        <v>15</v>
      </c>
      <c r="I8" s="4"/>
      <c r="J8" s="20">
        <f t="shared" si="0"/>
        <v>182</v>
      </c>
      <c r="K8" s="20">
        <f t="shared" si="1"/>
        <v>127.39999999999999</v>
      </c>
      <c r="L8" s="20">
        <f t="shared" si="2"/>
        <v>37</v>
      </c>
      <c r="M8" s="20"/>
      <c r="N8" s="18">
        <f t="shared" si="3"/>
        <v>1.4</v>
      </c>
    </row>
    <row r="9" spans="1:15" ht="31.5" x14ac:dyDescent="0.25">
      <c r="A9" s="3" t="s">
        <v>53</v>
      </c>
      <c r="B9" s="3">
        <f>'ĐẤT PNN'!B9</f>
        <v>3</v>
      </c>
      <c r="C9" s="5" t="str">
        <f>'ĐẤT PNN'!C9</f>
        <v>Đường ĐT 757</v>
      </c>
      <c r="D9" s="5" t="str">
        <f>'ĐẤT PNN'!D9</f>
        <v>Cách UBND xã Long Hà 500m hướng xã Bù Nho (cũ)</v>
      </c>
      <c r="E9" s="5" t="str">
        <f>'ĐẤT PNN'!E9</f>
        <v>Hết ranh đất trụ sở UBND xã Long Hà</v>
      </c>
      <c r="F9" s="4">
        <v>130</v>
      </c>
      <c r="G9" s="4">
        <v>91</v>
      </c>
      <c r="H9" s="4">
        <v>15</v>
      </c>
      <c r="I9" s="4"/>
      <c r="J9" s="20">
        <f t="shared" si="0"/>
        <v>182</v>
      </c>
      <c r="K9" s="20">
        <f t="shared" si="1"/>
        <v>127.39999999999999</v>
      </c>
      <c r="L9" s="20">
        <f t="shared" si="2"/>
        <v>37</v>
      </c>
      <c r="M9" s="20"/>
      <c r="N9" s="18">
        <f t="shared" si="3"/>
        <v>1.4</v>
      </c>
    </row>
    <row r="10" spans="1:15" ht="31.5" x14ac:dyDescent="0.25">
      <c r="A10" s="3" t="s">
        <v>54</v>
      </c>
      <c r="B10" s="3">
        <f>'ĐẤT PNN'!B10</f>
        <v>4</v>
      </c>
      <c r="C10" s="5" t="str">
        <f>'ĐẤT PNN'!C10</f>
        <v>Đường ĐT 757</v>
      </c>
      <c r="D10" s="5" t="str">
        <f>'ĐẤT PNN'!D10</f>
        <v>Giáp ranh đất trụ sở UBND xã Long Hà</v>
      </c>
      <c r="E10" s="5" t="str">
        <f>'ĐẤT PNN'!E10</f>
        <v>Hết ranh Trường THPT Ngô Quyền (điểm trường cũ)</v>
      </c>
      <c r="F10" s="4">
        <v>130</v>
      </c>
      <c r="G10" s="4">
        <v>91</v>
      </c>
      <c r="H10" s="4">
        <v>15</v>
      </c>
      <c r="I10" s="4"/>
      <c r="J10" s="20">
        <f t="shared" si="0"/>
        <v>182</v>
      </c>
      <c r="K10" s="20">
        <f t="shared" si="1"/>
        <v>127.39999999999999</v>
      </c>
      <c r="L10" s="20">
        <f t="shared" si="2"/>
        <v>37</v>
      </c>
      <c r="M10" s="20"/>
      <c r="N10" s="18">
        <f t="shared" si="3"/>
        <v>1.4</v>
      </c>
    </row>
    <row r="11" spans="1:15" ht="31.5" x14ac:dyDescent="0.25">
      <c r="A11" s="3" t="s">
        <v>55</v>
      </c>
      <c r="B11" s="3">
        <f>'ĐẤT PNN'!B11</f>
        <v>5</v>
      </c>
      <c r="C11" s="5" t="str">
        <f>'ĐẤT PNN'!C11</f>
        <v>Đường ĐT 757</v>
      </c>
      <c r="D11" s="5" t="str">
        <f>'ĐẤT PNN'!D11</f>
        <v>Giáp ranh Trường THPT Ngô Quyền (điểm trường cũ)</v>
      </c>
      <c r="E11" s="5" t="str">
        <f>'ĐẤT PNN'!E11</f>
        <v>Hết ranh đất Chùa Long Hà</v>
      </c>
      <c r="F11" s="4">
        <v>130</v>
      </c>
      <c r="G11" s="4">
        <v>91</v>
      </c>
      <c r="H11" s="4">
        <v>15</v>
      </c>
      <c r="I11" s="4"/>
      <c r="J11" s="20">
        <f t="shared" si="0"/>
        <v>182</v>
      </c>
      <c r="K11" s="20">
        <f t="shared" si="1"/>
        <v>127.39999999999999</v>
      </c>
      <c r="L11" s="20">
        <f t="shared" si="2"/>
        <v>37</v>
      </c>
      <c r="M11" s="20"/>
      <c r="N11" s="18">
        <f t="shared" si="3"/>
        <v>1.4</v>
      </c>
    </row>
    <row r="12" spans="1:15" x14ac:dyDescent="0.25">
      <c r="A12" s="3" t="s">
        <v>56</v>
      </c>
      <c r="B12" s="3">
        <f>'ĐẤT PNN'!B12</f>
        <v>6</v>
      </c>
      <c r="C12" s="5" t="str">
        <f>'ĐẤT PNN'!C12</f>
        <v>Đường ĐT 757</v>
      </c>
      <c r="D12" s="5" t="str">
        <f>'ĐẤT PNN'!D12</f>
        <v>Giáp ranh đất Chùa Long Hà</v>
      </c>
      <c r="E12" s="5" t="str">
        <f>'ĐẤT PNN'!E12</f>
        <v>Cầu Trà Thanh</v>
      </c>
      <c r="F12" s="4">
        <v>130</v>
      </c>
      <c r="G12" s="4">
        <v>91</v>
      </c>
      <c r="H12" s="4">
        <v>15</v>
      </c>
      <c r="I12" s="4"/>
      <c r="J12" s="20">
        <f t="shared" si="0"/>
        <v>182</v>
      </c>
      <c r="K12" s="20">
        <f t="shared" si="1"/>
        <v>127.39999999999999</v>
      </c>
      <c r="L12" s="20">
        <f t="shared" si="2"/>
        <v>37</v>
      </c>
      <c r="M12" s="20"/>
      <c r="N12" s="18">
        <f t="shared" si="3"/>
        <v>1.4</v>
      </c>
    </row>
    <row r="13" spans="1:15" ht="31.5" x14ac:dyDescent="0.25">
      <c r="A13" s="3" t="s">
        <v>57</v>
      </c>
      <c r="B13" s="3">
        <f>'ĐẤT PNN'!B13</f>
        <v>7</v>
      </c>
      <c r="C13" s="5" t="str">
        <f>'ĐẤT PNN'!C13</f>
        <v>Đường ĐT 757B</v>
      </c>
      <c r="D13" s="5" t="str">
        <f>'ĐẤT PNN'!D13</f>
        <v>Từ ngã ba đường ĐT 757 đi xã Long Bình (cũ)</v>
      </c>
      <c r="E13" s="5" t="str">
        <f>'ĐẤT PNN'!E13</f>
        <v>Đầu Đập NT6 thuộc Thôn 4 và thôn 10</v>
      </c>
      <c r="F13" s="4">
        <v>130</v>
      </c>
      <c r="G13" s="4">
        <v>91</v>
      </c>
      <c r="H13" s="4">
        <v>15</v>
      </c>
      <c r="I13" s="4"/>
      <c r="J13" s="20">
        <f t="shared" si="0"/>
        <v>182</v>
      </c>
      <c r="K13" s="20">
        <f t="shared" si="1"/>
        <v>127.39999999999999</v>
      </c>
      <c r="L13" s="20">
        <f t="shared" si="2"/>
        <v>37</v>
      </c>
      <c r="M13" s="20"/>
      <c r="N13" s="18">
        <f t="shared" si="3"/>
        <v>1.4</v>
      </c>
    </row>
    <row r="14" spans="1:15" ht="31.5" x14ac:dyDescent="0.25">
      <c r="A14" s="3" t="s">
        <v>58</v>
      </c>
      <c r="B14" s="3">
        <f>'ĐẤT PNN'!B14</f>
        <v>8</v>
      </c>
      <c r="C14" s="5" t="str">
        <f>'ĐẤT PNN'!C14</f>
        <v>Đường ĐT 757B</v>
      </c>
      <c r="D14" s="5" t="str">
        <f>'ĐẤT PNN'!D14</f>
        <v>Đầu Đập NT6 thuộc Thôn 11 và thôn Thanh Long</v>
      </c>
      <c r="E14" s="5" t="str">
        <f>'ĐẤT PNN'!E14</f>
        <v>Chòi mủ tổ 8, Đội Long Hà</v>
      </c>
      <c r="F14" s="4">
        <v>130</v>
      </c>
      <c r="G14" s="4">
        <v>91</v>
      </c>
      <c r="H14" s="4">
        <v>15</v>
      </c>
      <c r="I14" s="4"/>
      <c r="J14" s="20">
        <f t="shared" si="0"/>
        <v>182</v>
      </c>
      <c r="K14" s="20">
        <f t="shared" si="1"/>
        <v>127.39999999999999</v>
      </c>
      <c r="L14" s="20">
        <f t="shared" si="2"/>
        <v>37</v>
      </c>
      <c r="M14" s="20"/>
      <c r="N14" s="18">
        <f t="shared" si="3"/>
        <v>1.4</v>
      </c>
    </row>
    <row r="15" spans="1:15" x14ac:dyDescent="0.25">
      <c r="A15" s="3" t="s">
        <v>59</v>
      </c>
      <c r="B15" s="3">
        <f>'ĐẤT PNN'!B15</f>
        <v>9</v>
      </c>
      <c r="C15" s="5" t="str">
        <f>'ĐẤT PNN'!C15</f>
        <v>Đường ĐT 757B</v>
      </c>
      <c r="D15" s="5" t="str">
        <f>'ĐẤT PNN'!D15</f>
        <v>Chòi mủ tổ 8, Đội Long Hà</v>
      </c>
      <c r="E15" s="5" t="str">
        <f>'ĐẤT PNN'!E15</f>
        <v>Giáp ranh xã Long Bình (cũ)</v>
      </c>
      <c r="F15" s="4">
        <v>130</v>
      </c>
      <c r="G15" s="4">
        <v>91</v>
      </c>
      <c r="H15" s="4">
        <v>15</v>
      </c>
      <c r="I15" s="4"/>
      <c r="J15" s="20">
        <f t="shared" si="0"/>
        <v>182</v>
      </c>
      <c r="K15" s="20">
        <f t="shared" si="1"/>
        <v>127.39999999999999</v>
      </c>
      <c r="L15" s="20">
        <f t="shared" si="2"/>
        <v>37</v>
      </c>
      <c r="M15" s="20"/>
      <c r="N15" s="18">
        <f t="shared" si="3"/>
        <v>1.4</v>
      </c>
    </row>
    <row r="16" spans="1:15" ht="31.5" x14ac:dyDescent="0.25">
      <c r="A16" s="3" t="s">
        <v>61</v>
      </c>
      <c r="B16" s="3">
        <f>'ĐẤT PNN'!B16</f>
        <v>10</v>
      </c>
      <c r="C16" s="5" t="str">
        <f>'ĐẤT PNN'!C16</f>
        <v>Đường liên xã Long Tân (cũ) đi Bù Nho (cũ)</v>
      </c>
      <c r="D16" s="5" t="str">
        <f>'ĐẤT PNN'!D16</f>
        <v>Giáp ranh xã Bù Nho (cũ)</v>
      </c>
      <c r="E16" s="5" t="str">
        <f>'ĐẤT PNN'!E16</f>
        <v>Ngã ba đường bê tông thôn Long Tân 2 (Ngã ba Nhà ông Tính)</v>
      </c>
      <c r="F16" s="4">
        <v>100</v>
      </c>
      <c r="G16" s="4">
        <v>70</v>
      </c>
      <c r="H16" s="4">
        <v>15</v>
      </c>
      <c r="I16" s="4"/>
      <c r="J16" s="20">
        <f t="shared" si="0"/>
        <v>140</v>
      </c>
      <c r="K16" s="20">
        <f t="shared" si="1"/>
        <v>98</v>
      </c>
      <c r="L16" s="20">
        <f t="shared" si="2"/>
        <v>37</v>
      </c>
      <c r="M16" s="20"/>
      <c r="N16" s="18">
        <f t="shared" si="3"/>
        <v>1.4</v>
      </c>
    </row>
    <row r="17" spans="1:14" ht="47.25" x14ac:dyDescent="0.25">
      <c r="A17" s="3" t="s">
        <v>62</v>
      </c>
      <c r="B17" s="3">
        <f>'ĐẤT PNN'!B17</f>
        <v>11</v>
      </c>
      <c r="C17" s="5" t="str">
        <f>'ĐẤT PNN'!C17</f>
        <v>Đường liên xã Long Tân (cũ) - Bù Nho (cũ) (Khu dân cư thôn Long Tân  1, thôn Long Tân 2)</v>
      </c>
      <c r="D17" s="5" t="str">
        <f>'ĐẤT PNN'!D17</f>
        <v>Ngã ba đường bê tông thôn Long Tân 2 (Ngã ba Nhà ông Tính)</v>
      </c>
      <c r="E17" s="5" t="str">
        <f>'ĐẤT PNN'!E17</f>
        <v>Giáp ranh khu QH đấu giá TTHC xã (góc phía Bắc)</v>
      </c>
      <c r="F17" s="4">
        <v>100</v>
      </c>
      <c r="G17" s="4">
        <v>70</v>
      </c>
      <c r="H17" s="4">
        <v>15</v>
      </c>
      <c r="I17" s="4"/>
      <c r="J17" s="20">
        <f t="shared" si="0"/>
        <v>140</v>
      </c>
      <c r="K17" s="20">
        <f t="shared" si="1"/>
        <v>98</v>
      </c>
      <c r="L17" s="20">
        <f t="shared" si="2"/>
        <v>37</v>
      </c>
      <c r="M17" s="20"/>
      <c r="N17" s="18">
        <f t="shared" si="3"/>
        <v>1.4</v>
      </c>
    </row>
    <row r="18" spans="1:14" ht="47.25" x14ac:dyDescent="0.25">
      <c r="A18" s="3" t="s">
        <v>63</v>
      </c>
      <c r="B18" s="3">
        <f>'ĐẤT PNN'!B18</f>
        <v>12</v>
      </c>
      <c r="C18" s="5" t="str">
        <f>'ĐẤT PNN'!C18</f>
        <v>Đường liên xã Long Tân (cũ) - Bù Nho (cũ) (Đoạn UBND xã - TTTM)</v>
      </c>
      <c r="D18" s="5" t="str">
        <f>'ĐẤT PNN'!D18</f>
        <v>Giáp ranh khu QH đấu giá TTHC xã (góc phía Tây Nam)</v>
      </c>
      <c r="E18" s="5" t="str">
        <f>'ĐẤT PNN'!E18</f>
        <v>Ngã ba tiếp giáp đường QH số 2 (TTTM)</v>
      </c>
      <c r="F18" s="4">
        <v>100</v>
      </c>
      <c r="G18" s="4">
        <v>70</v>
      </c>
      <c r="H18" s="4">
        <v>15</v>
      </c>
      <c r="I18" s="4"/>
      <c r="J18" s="20">
        <f t="shared" si="0"/>
        <v>140</v>
      </c>
      <c r="K18" s="20">
        <f t="shared" si="1"/>
        <v>98</v>
      </c>
      <c r="L18" s="20">
        <f t="shared" si="2"/>
        <v>37</v>
      </c>
      <c r="M18" s="20"/>
      <c r="N18" s="18">
        <f t="shared" si="3"/>
        <v>1.4</v>
      </c>
    </row>
    <row r="19" spans="1:14" ht="47.25" x14ac:dyDescent="0.25">
      <c r="A19" s="3" t="s">
        <v>64</v>
      </c>
      <c r="B19" s="3">
        <f>'ĐẤT PNN'!B19</f>
        <v>13</v>
      </c>
      <c r="C19" s="5" t="str">
        <f>'ĐẤT PNN'!C19</f>
        <v>Đường liên xã Long Tân (cũ) - Bù Nho (cũ) (Khu dân cư thôn 4, thôn 5)</v>
      </c>
      <c r="D19" s="5" t="str">
        <f>'ĐẤT PNN'!D19</f>
        <v>Ngã ba tiếp giáp đường QH số 2 (TTTM)</v>
      </c>
      <c r="E19" s="5" t="str">
        <f>'ĐẤT PNN'!E19</f>
        <v>Ngã ba tạp hóa Hưng Kiều (thửa đất số 235, tờ bản đồ số 118)</v>
      </c>
      <c r="F19" s="4">
        <v>100</v>
      </c>
      <c r="G19" s="4">
        <v>70</v>
      </c>
      <c r="H19" s="4">
        <v>15</v>
      </c>
      <c r="I19" s="4"/>
      <c r="J19" s="20">
        <f t="shared" si="0"/>
        <v>140</v>
      </c>
      <c r="K19" s="20">
        <f t="shared" si="1"/>
        <v>98</v>
      </c>
      <c r="L19" s="20">
        <f t="shared" si="2"/>
        <v>37</v>
      </c>
      <c r="M19" s="20"/>
      <c r="N19" s="18">
        <f t="shared" si="3"/>
        <v>1.4</v>
      </c>
    </row>
    <row r="20" spans="1:14" ht="31.5" x14ac:dyDescent="0.25">
      <c r="A20" s="3" t="s">
        <v>65</v>
      </c>
      <c r="B20" s="3">
        <f>'ĐẤT PNN'!B20</f>
        <v>14</v>
      </c>
      <c r="C20" s="5" t="str">
        <f>'ĐẤT PNN'!C20</f>
        <v>Trung tâm xã Long Tân (cũ) (kéo dài)</v>
      </c>
      <c r="D20" s="5" t="str">
        <f>'ĐẤT PNN'!D20</f>
        <v>Ngã ba tạp hóa Hưng Kiều (thửa đất số 235, tờ bản đồ số 118)</v>
      </c>
      <c r="E20" s="5" t="str">
        <f>'ĐẤT PNN'!E20</f>
        <v>Ngã ba khu đất Hậu Cần Quân Sự</v>
      </c>
      <c r="F20" s="4">
        <v>100</v>
      </c>
      <c r="G20" s="4">
        <v>70</v>
      </c>
      <c r="H20" s="4">
        <v>15</v>
      </c>
      <c r="I20" s="4"/>
      <c r="J20" s="20">
        <f t="shared" si="0"/>
        <v>140</v>
      </c>
      <c r="K20" s="20">
        <f t="shared" si="1"/>
        <v>98</v>
      </c>
      <c r="L20" s="20">
        <f t="shared" si="2"/>
        <v>37</v>
      </c>
      <c r="M20" s="20"/>
      <c r="N20" s="18">
        <f t="shared" si="3"/>
        <v>1.4</v>
      </c>
    </row>
    <row r="21" spans="1:14" ht="47.25" x14ac:dyDescent="0.25">
      <c r="A21" s="3" t="s">
        <v>66</v>
      </c>
      <c r="B21" s="3">
        <f>'ĐẤT PNN'!B21</f>
        <v>15</v>
      </c>
      <c r="C21" s="5" t="str">
        <f>'ĐẤT PNN'!C21</f>
        <v>Đường quy hoạch số 2 (trung tâm thương mại Long Tân cũ)</v>
      </c>
      <c r="D21" s="5" t="str">
        <f>'ĐẤT PNN'!D21</f>
        <v>Tiếp giáp đường liên xã Long Tân (cũ) - Bù Nho (cũ) (thửa đất số 97, tờ bản đồ số 118)</v>
      </c>
      <c r="E21" s="5" t="str">
        <f>'ĐẤT PNN'!E21</f>
        <v>Ngã ba Đường vào trường THCS Long Tân (hết ranh thửa đất số 527, tờ bản đồ số 118)</v>
      </c>
      <c r="F21" s="4">
        <v>100</v>
      </c>
      <c r="G21" s="4">
        <v>70</v>
      </c>
      <c r="H21" s="4">
        <v>15</v>
      </c>
      <c r="I21" s="4"/>
      <c r="J21" s="20">
        <f t="shared" si="0"/>
        <v>140</v>
      </c>
      <c r="K21" s="20">
        <f t="shared" si="1"/>
        <v>98</v>
      </c>
      <c r="L21" s="20">
        <f t="shared" si="2"/>
        <v>37</v>
      </c>
      <c r="M21" s="20"/>
      <c r="N21" s="18">
        <f t="shared" si="3"/>
        <v>1.4</v>
      </c>
    </row>
    <row r="22" spans="1:14" ht="31.5" x14ac:dyDescent="0.25">
      <c r="A22" s="3" t="s">
        <v>67</v>
      </c>
      <c r="B22" s="3">
        <f>'ĐẤT PNN'!B22</f>
        <v>16</v>
      </c>
      <c r="C22" s="5" t="str">
        <f>'ĐẤT PNN'!C22</f>
        <v>Đường QH số 3, 4 (Trung tâm thương mại Long Tân (cũ)</v>
      </c>
      <c r="D22" s="5"/>
      <c r="E22" s="5"/>
      <c r="F22" s="4">
        <v>100</v>
      </c>
      <c r="G22" s="4">
        <v>70</v>
      </c>
      <c r="H22" s="4">
        <v>15</v>
      </c>
      <c r="I22" s="4"/>
      <c r="J22" s="20">
        <f t="shared" si="0"/>
        <v>140</v>
      </c>
      <c r="K22" s="20">
        <f t="shared" si="1"/>
        <v>98</v>
      </c>
      <c r="L22" s="20">
        <f t="shared" si="2"/>
        <v>37</v>
      </c>
      <c r="M22" s="20"/>
      <c r="N22" s="18">
        <f t="shared" si="3"/>
        <v>1.4</v>
      </c>
    </row>
    <row r="23" spans="1:14" ht="31.5" x14ac:dyDescent="0.25">
      <c r="A23" s="3" t="s">
        <v>68</v>
      </c>
      <c r="B23" s="3">
        <f>'ĐẤT PNN'!B23</f>
        <v>17</v>
      </c>
      <c r="C23" s="5" t="str">
        <f>'ĐẤT PNN'!C23</f>
        <v>Đường QH số 5, 6, 7 (Trung tâm thương mại Long Tân (cũ)</v>
      </c>
      <c r="D23" s="5"/>
      <c r="E23" s="5"/>
      <c r="F23" s="4">
        <v>100</v>
      </c>
      <c r="G23" s="4">
        <v>70</v>
      </c>
      <c r="H23" s="4">
        <v>15</v>
      </c>
      <c r="I23" s="4"/>
      <c r="J23" s="20">
        <f t="shared" si="0"/>
        <v>140</v>
      </c>
      <c r="K23" s="20">
        <f t="shared" si="1"/>
        <v>98</v>
      </c>
      <c r="L23" s="20">
        <f t="shared" si="2"/>
        <v>37</v>
      </c>
      <c r="M23" s="20"/>
      <c r="N23" s="18">
        <f t="shared" si="3"/>
        <v>1.4</v>
      </c>
    </row>
    <row r="24" spans="1:14" ht="47.25" x14ac:dyDescent="0.25">
      <c r="A24" s="3" t="s">
        <v>69</v>
      </c>
      <c r="B24" s="3">
        <f>'ĐẤT PNN'!B24</f>
        <v>18</v>
      </c>
      <c r="C24" s="5" t="str">
        <f>'ĐẤT PNN'!C24</f>
        <v>Khu dân cư Hoàng Việt (Công ty TNHH MTV TM ĐT BĐS Hoàng Việt)</v>
      </c>
      <c r="D24" s="5" t="str">
        <f>'ĐẤT PNN'!D24</f>
        <v>Các tuyến đường trong Khu dân cư</v>
      </c>
      <c r="E24" s="5"/>
      <c r="F24" s="4">
        <v>100</v>
      </c>
      <c r="G24" s="4">
        <v>70</v>
      </c>
      <c r="H24" s="4">
        <v>15</v>
      </c>
      <c r="I24" s="4"/>
      <c r="J24" s="20">
        <f t="shared" si="0"/>
        <v>140</v>
      </c>
      <c r="K24" s="20">
        <f t="shared" si="1"/>
        <v>98</v>
      </c>
      <c r="L24" s="20">
        <f t="shared" si="2"/>
        <v>37</v>
      </c>
      <c r="M24" s="20"/>
      <c r="N24" s="18">
        <f t="shared" si="3"/>
        <v>1.4</v>
      </c>
    </row>
    <row r="25" spans="1:14" ht="47.25" x14ac:dyDescent="0.25">
      <c r="A25" s="3" t="s">
        <v>70</v>
      </c>
      <c r="B25" s="3">
        <f>'ĐẤT PNN'!B25</f>
        <v>19</v>
      </c>
      <c r="C25" s="5" t="str">
        <f>'ĐẤT PNN'!C25</f>
        <v>Khu dân cư An Phú (Công ty TNHH MTV ĐT TM BĐS An Phú)</v>
      </c>
      <c r="D25" s="5" t="str">
        <f>'ĐẤT PNN'!D25</f>
        <v>Các tuyến đường trong Khu dân cư</v>
      </c>
      <c r="E25" s="5"/>
      <c r="F25" s="4">
        <v>100</v>
      </c>
      <c r="G25" s="4">
        <v>70</v>
      </c>
      <c r="H25" s="4">
        <v>15</v>
      </c>
      <c r="I25" s="4"/>
      <c r="J25" s="20">
        <f t="shared" si="0"/>
        <v>140</v>
      </c>
      <c r="K25" s="20">
        <f t="shared" si="1"/>
        <v>98</v>
      </c>
      <c r="L25" s="20">
        <f t="shared" si="2"/>
        <v>37</v>
      </c>
      <c r="M25" s="20"/>
      <c r="N25" s="18">
        <f t="shared" si="3"/>
        <v>1.4</v>
      </c>
    </row>
    <row r="26" spans="1:14" ht="63" x14ac:dyDescent="0.25">
      <c r="A26" s="3" t="s">
        <v>74</v>
      </c>
      <c r="B26" s="3">
        <f>'ĐẤT PNN'!B26</f>
        <v>20</v>
      </c>
      <c r="C26" s="5" t="str">
        <f>'ĐẤT PNN'!C26</f>
        <v>Khu quy hoạch đấu giá TTHC xã Long Tân (cũ) (Trừ đường số 4 và đường số 8 khu TTHC xã Long Tân (cũ))</v>
      </c>
      <c r="D26" s="5" t="str">
        <f>'ĐẤT PNN'!D26</f>
        <v>Các tuyến đường trong Khu dân cư</v>
      </c>
      <c r="E26" s="5"/>
      <c r="F26" s="4">
        <v>100</v>
      </c>
      <c r="G26" s="4">
        <v>70</v>
      </c>
      <c r="H26" s="4">
        <v>15</v>
      </c>
      <c r="I26" s="4"/>
      <c r="J26" s="20">
        <f t="shared" si="0"/>
        <v>140</v>
      </c>
      <c r="K26" s="20">
        <f t="shared" si="1"/>
        <v>98</v>
      </c>
      <c r="L26" s="20">
        <f t="shared" si="2"/>
        <v>37</v>
      </c>
      <c r="M26" s="20"/>
      <c r="N26" s="18">
        <f t="shared" si="3"/>
        <v>1.4</v>
      </c>
    </row>
    <row r="27" spans="1:14" ht="63" x14ac:dyDescent="0.25">
      <c r="A27" s="3" t="s">
        <v>74</v>
      </c>
      <c r="B27" s="3">
        <f>'ĐẤT PNN'!B27</f>
        <v>21</v>
      </c>
      <c r="C27" s="5" t="str">
        <f>'ĐẤT PNN'!C27</f>
        <v>Khu quy hoạch đấu giá TTHC xã Long Tân (cũ) (Trừ đường số 4 và đường số 8 khu TTHC xã Long Tân (cũ))</v>
      </c>
      <c r="D27" s="5" t="str">
        <f>'ĐẤT PNN'!D27</f>
        <v>Các tuyến đường trong Khu dân cư</v>
      </c>
      <c r="E27" s="5"/>
      <c r="F27" s="4">
        <v>100</v>
      </c>
      <c r="G27" s="4">
        <v>70</v>
      </c>
      <c r="H27" s="4">
        <v>15</v>
      </c>
      <c r="I27" s="4"/>
      <c r="J27" s="20">
        <f t="shared" si="0"/>
        <v>140</v>
      </c>
      <c r="K27" s="20">
        <f t="shared" si="1"/>
        <v>98</v>
      </c>
      <c r="L27" s="20">
        <f t="shared" si="2"/>
        <v>37</v>
      </c>
      <c r="M27" s="20"/>
      <c r="N27" s="18">
        <f t="shared" si="3"/>
        <v>1.4</v>
      </c>
    </row>
    <row r="28" spans="1:14" ht="31.5" x14ac:dyDescent="0.25">
      <c r="A28" s="3" t="s">
        <v>75</v>
      </c>
      <c r="B28" s="3">
        <f>'ĐẤT PNN'!B28</f>
        <v>22</v>
      </c>
      <c r="C28" s="5" t="str">
        <f>'ĐẤT PNN'!C28</f>
        <v>Đường số 4 (Khu quy hoạch đấu giá TTHC xã Long Tân (cũ))</v>
      </c>
      <c r="D28" s="5" t="str">
        <f>'ĐẤT PNN'!D28</f>
        <v>Các tuyến đường trong Khu dân cư</v>
      </c>
      <c r="E28" s="5"/>
      <c r="F28" s="4">
        <v>100</v>
      </c>
      <c r="G28" s="4">
        <v>70</v>
      </c>
      <c r="H28" s="4">
        <v>15</v>
      </c>
      <c r="I28" s="4"/>
      <c r="J28" s="20">
        <f t="shared" si="0"/>
        <v>140</v>
      </c>
      <c r="K28" s="20">
        <f t="shared" si="1"/>
        <v>98</v>
      </c>
      <c r="L28" s="20">
        <f t="shared" si="2"/>
        <v>37</v>
      </c>
      <c r="M28" s="20"/>
      <c r="N28" s="18">
        <f t="shared" si="3"/>
        <v>1.4</v>
      </c>
    </row>
    <row r="29" spans="1:14" ht="31.5" x14ac:dyDescent="0.25">
      <c r="A29" s="3" t="s">
        <v>76</v>
      </c>
      <c r="B29" s="3">
        <f>'ĐẤT PNN'!B29</f>
        <v>23</v>
      </c>
      <c r="C29" s="5" t="str">
        <f>'ĐẤT PNN'!C29</f>
        <v>Đường số 8 (Khu quy hoạch đấu giá TTHC xã Long Tân (cũ))</v>
      </c>
      <c r="D29" s="5" t="str">
        <f>'ĐẤT PNN'!D29</f>
        <v>Các tuyến đường trong Khu dân cư</v>
      </c>
      <c r="E29" s="5"/>
      <c r="F29" s="4">
        <v>100</v>
      </c>
      <c r="G29" s="4">
        <v>70</v>
      </c>
      <c r="H29" s="4">
        <v>15</v>
      </c>
      <c r="I29" s="4"/>
      <c r="J29" s="20">
        <f t="shared" si="0"/>
        <v>140</v>
      </c>
      <c r="K29" s="20">
        <f t="shared" si="1"/>
        <v>98</v>
      </c>
      <c r="L29" s="20">
        <f t="shared" si="2"/>
        <v>37</v>
      </c>
      <c r="M29" s="20"/>
      <c r="N29" s="18">
        <f t="shared" si="3"/>
        <v>1.4</v>
      </c>
    </row>
    <row r="30" spans="1:14" ht="47.25" x14ac:dyDescent="0.25">
      <c r="A30" s="3" t="s">
        <v>77</v>
      </c>
      <c r="B30" s="3">
        <f>'ĐẤT PNN'!B30</f>
        <v>24</v>
      </c>
      <c r="C30" s="5" t="str">
        <f>'ĐẤT PNN'!C30</f>
        <v xml:space="preserve">Đường liên huyện Phú Riềng (cũ) - cầu Long Tân đi Tân Hưng (Hớn Quản (cũ)) </v>
      </c>
      <c r="D30" s="5" t="str">
        <f>'ĐẤT PNN'!D30</f>
        <v>Ngã ba tiếp giáp đường 327</v>
      </c>
      <c r="E30" s="5" t="str">
        <f>'ĐẤT PNN'!E30</f>
        <v>Cầu Long Tân (Phú Riềng (cũ) - Tân Hưng (Hớn Quản (cũ))</v>
      </c>
      <c r="F30" s="4">
        <v>100</v>
      </c>
      <c r="G30" s="4">
        <v>70</v>
      </c>
      <c r="H30" s="4">
        <v>15</v>
      </c>
      <c r="I30" s="4"/>
      <c r="J30" s="20">
        <f t="shared" si="0"/>
        <v>140</v>
      </c>
      <c r="K30" s="20">
        <f t="shared" si="1"/>
        <v>98</v>
      </c>
      <c r="L30" s="20">
        <f t="shared" si="2"/>
        <v>37</v>
      </c>
      <c r="M30" s="20"/>
      <c r="N30" s="18">
        <f t="shared" si="3"/>
        <v>1.4</v>
      </c>
    </row>
    <row r="31" spans="1:14" ht="47.25" x14ac:dyDescent="0.25">
      <c r="A31" s="3" t="s">
        <v>60</v>
      </c>
      <c r="B31" s="3">
        <f>'ĐẤT PNN'!B31</f>
        <v>25</v>
      </c>
      <c r="C31" s="5" t="str">
        <f>'ĐẤT PNN'!C31</f>
        <v>Đường giao thông đấu nối trục đường ĐT 757 và ĐT 757B phạm vi 200m</v>
      </c>
      <c r="D31" s="5" t="str">
        <f>'ĐẤT PNN'!D31</f>
        <v>Toàn tuyến</v>
      </c>
      <c r="E31" s="5"/>
      <c r="F31" s="4">
        <v>80</v>
      </c>
      <c r="G31" s="4">
        <v>55</v>
      </c>
      <c r="H31" s="4">
        <v>15</v>
      </c>
      <c r="I31" s="4"/>
      <c r="J31" s="20">
        <v>80</v>
      </c>
      <c r="K31" s="20">
        <v>55</v>
      </c>
      <c r="L31" s="20">
        <f t="shared" si="2"/>
        <v>37</v>
      </c>
      <c r="M31" s="20"/>
      <c r="N31" s="18">
        <v>1</v>
      </c>
    </row>
    <row r="32" spans="1:14" ht="47.25" x14ac:dyDescent="0.25">
      <c r="A32" s="14" t="s">
        <v>78</v>
      </c>
      <c r="B32" s="3">
        <f>'ĐẤT PNN'!B32</f>
        <v>26</v>
      </c>
      <c r="C32" s="5" t="str">
        <f>'ĐẤT PNN'!C32</f>
        <v xml:space="preserve">Đường dọc Sông Bé giai đoạn 2 </v>
      </c>
      <c r="D32" s="5" t="str">
        <f>'ĐẤT PNN'!D32</f>
        <v xml:space="preserve">Đoạn từ thửa 63, tờ bản đồ số 14 </v>
      </c>
      <c r="E32" s="5" t="str">
        <f>'ĐẤT PNN'!E32</f>
        <v xml:space="preserve">Hết ranh Cao su thuộc Công ty TNHH MTV Cao su Phú Riềng tiếp giáp thửa 61, tờ 63 </v>
      </c>
      <c r="F32" s="4">
        <v>100</v>
      </c>
      <c r="G32" s="4">
        <v>70</v>
      </c>
      <c r="H32" s="4">
        <v>15</v>
      </c>
      <c r="I32" s="4"/>
      <c r="J32" s="20">
        <f t="shared" ref="J32:K39" si="4">F32*1.4</f>
        <v>140</v>
      </c>
      <c r="K32" s="20">
        <f t="shared" si="4"/>
        <v>98</v>
      </c>
      <c r="L32" s="20">
        <f t="shared" si="2"/>
        <v>37</v>
      </c>
      <c r="M32" s="20"/>
      <c r="N32" s="18">
        <f t="shared" ref="N32:N39" si="5">J32/F32</f>
        <v>1.4</v>
      </c>
    </row>
    <row r="33" spans="1:14" ht="31.5" x14ac:dyDescent="0.25">
      <c r="A33" s="14" t="s">
        <v>78</v>
      </c>
      <c r="B33" s="3">
        <f>'ĐẤT PNN'!B33</f>
        <v>27</v>
      </c>
      <c r="C33" s="5" t="str">
        <f>'ĐẤT PNN'!C33</f>
        <v xml:space="preserve">Đường dọc Sông Bé giai đoạn 2 </v>
      </c>
      <c r="D33" s="5" t="str">
        <f>'ĐẤT PNN'!D33</f>
        <v xml:space="preserve"> Đoạn từ thửa 61, tờ bản đồ số 63 </v>
      </c>
      <c r="E33" s="5" t="str">
        <f>'ĐẤT PNN'!E33</f>
        <v>Hết ranh thửa 24, tờ 51 tiếp giáp đường ĐT757</v>
      </c>
      <c r="F33" s="4">
        <v>100</v>
      </c>
      <c r="G33" s="4">
        <v>70</v>
      </c>
      <c r="H33" s="4">
        <v>15</v>
      </c>
      <c r="I33" s="4"/>
      <c r="J33" s="20">
        <f t="shared" si="4"/>
        <v>140</v>
      </c>
      <c r="K33" s="20">
        <f t="shared" si="4"/>
        <v>98</v>
      </c>
      <c r="L33" s="20">
        <f t="shared" si="2"/>
        <v>37</v>
      </c>
      <c r="M33" s="20"/>
      <c r="N33" s="18">
        <f t="shared" si="5"/>
        <v>1.4</v>
      </c>
    </row>
    <row r="34" spans="1:14" x14ac:dyDescent="0.25">
      <c r="A34" s="14" t="s">
        <v>78</v>
      </c>
      <c r="B34" s="3">
        <f>'ĐẤT PNN'!B34</f>
        <v>28</v>
      </c>
      <c r="C34" s="5" t="str">
        <f>'ĐẤT PNN'!C34</f>
        <v>Đường dọc Sông Bé giai đoạn 3</v>
      </c>
      <c r="D34" s="5" t="str">
        <f>'ĐẤT PNN'!D34</f>
        <v xml:space="preserve"> Đoạn từ  đường ĐT757  </v>
      </c>
      <c r="E34" s="5" t="str">
        <f>'ĐẤT PNN'!E34</f>
        <v>Giáp ranh xã Bình Tân (Long Bình cũ)</v>
      </c>
      <c r="F34" s="4">
        <v>100</v>
      </c>
      <c r="G34" s="4">
        <v>70</v>
      </c>
      <c r="H34" s="4">
        <v>15</v>
      </c>
      <c r="I34" s="4"/>
      <c r="J34" s="20">
        <f t="shared" si="4"/>
        <v>140</v>
      </c>
      <c r="K34" s="20">
        <f t="shared" si="4"/>
        <v>98</v>
      </c>
      <c r="L34" s="20">
        <f t="shared" si="2"/>
        <v>37</v>
      </c>
      <c r="M34" s="20"/>
      <c r="N34" s="18">
        <f t="shared" si="5"/>
        <v>1.4</v>
      </c>
    </row>
    <row r="35" spans="1:14" ht="31.5" x14ac:dyDescent="0.25">
      <c r="A35" s="14" t="s">
        <v>78</v>
      </c>
      <c r="B35" s="3">
        <f>'ĐẤT PNN'!B35</f>
        <v>29</v>
      </c>
      <c r="C35" s="5" t="str">
        <f>'ĐẤT PNN'!C35</f>
        <v>Đường thôn Phu Mang 1 kết nối đường dọc Sông Bé</v>
      </c>
      <c r="D35" s="5" t="str">
        <f>'ĐẤT PNN'!D35</f>
        <v>Tiếp giáp đường dọc Sông Bé từ ranh thửa 140, tờ bản đồ 07</v>
      </c>
      <c r="E35" s="5" t="str">
        <f>'ĐẤT PNN'!E35</f>
        <v>Đường ĐT 757B (hướng đi xã Long Bình (cũ))</v>
      </c>
      <c r="F35" s="4">
        <v>100</v>
      </c>
      <c r="G35" s="4">
        <v>70</v>
      </c>
      <c r="H35" s="4">
        <v>15</v>
      </c>
      <c r="I35" s="4"/>
      <c r="J35" s="20">
        <f t="shared" si="4"/>
        <v>140</v>
      </c>
      <c r="K35" s="20">
        <f t="shared" si="4"/>
        <v>98</v>
      </c>
      <c r="L35" s="20">
        <f t="shared" si="2"/>
        <v>37</v>
      </c>
      <c r="M35" s="20"/>
      <c r="N35" s="18">
        <f t="shared" si="5"/>
        <v>1.4</v>
      </c>
    </row>
    <row r="36" spans="1:14" ht="47.25" x14ac:dyDescent="0.25">
      <c r="A36" s="14" t="s">
        <v>78</v>
      </c>
      <c r="B36" s="3">
        <f>'ĐẤT PNN'!B36</f>
        <v>30</v>
      </c>
      <c r="C36" s="5" t="str">
        <f>'ĐẤT PNN'!C36</f>
        <v>Dọc Sông Bé từ giáp ranh huyện Đồng Phú (cũ) đến kết nối 2 KCN Long Tân – Long Hà</v>
      </c>
      <c r="D36" s="5" t="str">
        <f>'ĐẤT PNN'!D36</f>
        <v xml:space="preserve">Đoạn từ thửa 203, tờ bản đồ số 130 </v>
      </c>
      <c r="E36" s="5" t="str">
        <f>'ĐẤT PNN'!E36</f>
        <v xml:space="preserve">Đoạn từ thửa 10, tờ bản đồ số 137 </v>
      </c>
      <c r="F36" s="4">
        <v>100</v>
      </c>
      <c r="G36" s="4">
        <v>70</v>
      </c>
      <c r="H36" s="4">
        <v>15</v>
      </c>
      <c r="I36" s="4"/>
      <c r="J36" s="20">
        <f t="shared" si="4"/>
        <v>140</v>
      </c>
      <c r="K36" s="20">
        <f t="shared" si="4"/>
        <v>98</v>
      </c>
      <c r="L36" s="20">
        <f t="shared" si="2"/>
        <v>37</v>
      </c>
      <c r="M36" s="20"/>
      <c r="N36" s="18">
        <f t="shared" si="5"/>
        <v>1.4</v>
      </c>
    </row>
    <row r="37" spans="1:14" ht="31.5" x14ac:dyDescent="0.25">
      <c r="A37" s="14" t="s">
        <v>78</v>
      </c>
      <c r="B37" s="3">
        <f>'ĐẤT PNN'!B37</f>
        <v>31</v>
      </c>
      <c r="C37" s="5" t="str">
        <f>'ĐẤT PNN'!C37</f>
        <v>Đường dọc Sông Bé giai đoạn 2 ( Long Tân cũ)</v>
      </c>
      <c r="D37" s="5" t="str">
        <f>'ĐẤT PNN'!D37</f>
        <v xml:space="preserve">Đoạn từ thửa 13, tờ bản đồ số 115 </v>
      </c>
      <c r="E37" s="5" t="str">
        <f>'ĐẤT PNN'!E37</f>
        <v xml:space="preserve">Đoạn từ thửa 188, tờ bản đồ số 130 </v>
      </c>
      <c r="F37" s="4">
        <v>100</v>
      </c>
      <c r="G37" s="4">
        <v>70</v>
      </c>
      <c r="H37" s="4">
        <v>15</v>
      </c>
      <c r="I37" s="4"/>
      <c r="J37" s="20">
        <f t="shared" si="4"/>
        <v>140</v>
      </c>
      <c r="K37" s="20">
        <f t="shared" si="4"/>
        <v>98</v>
      </c>
      <c r="L37" s="20">
        <f t="shared" si="2"/>
        <v>37</v>
      </c>
      <c r="M37" s="20"/>
      <c r="N37" s="18">
        <f t="shared" si="5"/>
        <v>1.4</v>
      </c>
    </row>
    <row r="38" spans="1:14" ht="47.25" x14ac:dyDescent="0.25">
      <c r="A38" s="14" t="s">
        <v>78</v>
      </c>
      <c r="B38" s="3">
        <f>'ĐẤT PNN'!B38</f>
        <v>32</v>
      </c>
      <c r="C38" s="5" t="str">
        <f>'ĐẤT PNN'!C38</f>
        <v>Kết nối đường liên huyện Phú Riềng (cũ) – Cầu Long Tân – Tân Hưng (Hớn Quản (cũ))</v>
      </c>
      <c r="D38" s="5" t="str">
        <f>'ĐẤT PNN'!D38</f>
        <v xml:space="preserve">Đoạn từ thửa 238, tờ bản đồ số 127 </v>
      </c>
      <c r="E38" s="5" t="str">
        <f>'ĐẤT PNN'!E38</f>
        <v>Đoạn từ thửa 834, tờ bản đồ số 131</v>
      </c>
      <c r="F38" s="4">
        <v>100</v>
      </c>
      <c r="G38" s="4">
        <v>70</v>
      </c>
      <c r="H38" s="4">
        <v>15</v>
      </c>
      <c r="I38" s="4"/>
      <c r="J38" s="20">
        <f t="shared" si="4"/>
        <v>140</v>
      </c>
      <c r="K38" s="20">
        <f t="shared" si="4"/>
        <v>98</v>
      </c>
      <c r="L38" s="20">
        <f t="shared" si="2"/>
        <v>37</v>
      </c>
      <c r="M38" s="20"/>
      <c r="N38" s="18">
        <f t="shared" si="5"/>
        <v>1.4</v>
      </c>
    </row>
    <row r="39" spans="1:14" ht="24" customHeight="1" x14ac:dyDescent="0.25">
      <c r="A39" s="3" t="s">
        <v>79</v>
      </c>
      <c r="B39" s="3">
        <f>'ĐẤT PNN'!B39</f>
        <v>33</v>
      </c>
      <c r="C39" s="5" t="str">
        <f>'ĐẤT PNN'!C39</f>
        <v>Đường giao thông liên xã</v>
      </c>
      <c r="D39" s="5" t="str">
        <f>'ĐẤT PNN'!D39</f>
        <v>Toàn tuyến</v>
      </c>
      <c r="E39" s="5"/>
      <c r="F39" s="4">
        <v>100</v>
      </c>
      <c r="G39" s="4">
        <v>70</v>
      </c>
      <c r="H39" s="4">
        <v>15</v>
      </c>
      <c r="I39" s="4"/>
      <c r="J39" s="20">
        <f t="shared" si="4"/>
        <v>140</v>
      </c>
      <c r="K39" s="20">
        <f t="shared" si="4"/>
        <v>98</v>
      </c>
      <c r="L39" s="20">
        <f t="shared" si="2"/>
        <v>37</v>
      </c>
      <c r="M39" s="20"/>
      <c r="N39" s="18">
        <f t="shared" si="5"/>
        <v>1.4</v>
      </c>
    </row>
    <row r="40" spans="1:14" ht="31.5" customHeight="1" x14ac:dyDescent="0.25">
      <c r="A40" s="3" t="s">
        <v>80</v>
      </c>
      <c r="B40" s="3">
        <f>'ĐẤT PNN'!B40</f>
        <v>34</v>
      </c>
      <c r="C40" s="5" t="str">
        <f>'ĐẤT PNN'!C40</f>
        <v>Các tuyến đường giao thông còn lại trên địa bàn xã</v>
      </c>
      <c r="D40" s="5" t="str">
        <f>'ĐẤT PNN'!D40</f>
        <v>Toàn tuyến</v>
      </c>
      <c r="E40" s="5"/>
      <c r="F40" s="4">
        <v>55</v>
      </c>
      <c r="G40" s="4">
        <v>39</v>
      </c>
      <c r="H40" s="4">
        <v>15</v>
      </c>
      <c r="I40" s="4"/>
      <c r="J40" s="20">
        <v>55</v>
      </c>
      <c r="K40" s="20">
        <v>39</v>
      </c>
      <c r="L40" s="20">
        <f t="shared" si="2"/>
        <v>37</v>
      </c>
      <c r="M40" s="20"/>
      <c r="N40" s="18">
        <v>1</v>
      </c>
    </row>
  </sheetData>
  <autoFilter ref="A5:N40" xr:uid="{0B66FCD7-D382-4498-AC0A-8C7895209709}"/>
  <mergeCells count="15">
    <mergeCell ref="B1:N1"/>
    <mergeCell ref="B2:N2"/>
    <mergeCell ref="B3:N3"/>
    <mergeCell ref="F4:F5"/>
    <mergeCell ref="B4:B5"/>
    <mergeCell ref="C4:C5"/>
    <mergeCell ref="D4:E4"/>
    <mergeCell ref="N4:N5"/>
    <mergeCell ref="L4:L5"/>
    <mergeCell ref="G4:G5"/>
    <mergeCell ref="H4:H5"/>
    <mergeCell ref="J4:J5"/>
    <mergeCell ref="K4:K5"/>
    <mergeCell ref="I4:I5"/>
    <mergeCell ref="M4:M5"/>
  </mergeCells>
  <pageMargins left="0.31" right="0.2" top="0.43" bottom="0.23" header="0.3" footer="0.2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PNN</vt:lpstr>
      <vt:lpstr>ĐẤT NN</vt:lpstr>
      <vt:lpstr>'ĐẤT 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2025-10-28T14:01:57Z</cp:lastPrinted>
  <dcterms:created xsi:type="dcterms:W3CDTF">2025-09-30T07:46:36Z</dcterms:created>
  <dcterms:modified xsi:type="dcterms:W3CDTF">2025-11-24T09:30:14Z</dcterms:modified>
</cp:coreProperties>
</file>